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<sst xmlns="http://schemas.openxmlformats.org/spreadsheetml/2006/main" count="72">
  <si>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基础素质分（20分）</t>
  </si>
  <si>
    <t>拓展素质分（60分）</t>
  </si>
  <si>
    <t>附加分（5分）</t>
  </si>
  <si>
    <t>系部特色项目分（15分）</t>
  </si>
  <si>
    <t>综合测评总得分</t>
  </si>
  <si>
    <t>德育分（10分）</t>
  </si>
  <si>
    <t>体育分（10分）</t>
  </si>
  <si>
    <t>科技创新与社会实践（25分）</t>
  </si>
  <si>
    <t>文体艺术与身心发展（15分）</t>
  </si>
  <si>
    <t>团体活动与社会工作（20分）</t>
  </si>
  <si>
    <t>学号</t>
  </si>
  <si>
    <t>姓名</t>
  </si>
  <si>
    <t>触犯国家法律法规者，直接定为不合格，德育基础分记为0分</t>
  </si>
  <si>
    <t>违反校规校纪受警告、严重警告、记过、留校察看处分者，按处分等级每次分别扣3、4、5、6分；受学校职能部门或系部通报批评者每次扣2分</t>
  </si>
  <si>
    <t>宿舍卫生评比分低于学生宿舍管理部门规定的合格分数者，按宿舍成员每人一次扣0.5分，一学年累计最多扣3分。</t>
  </si>
  <si>
    <t>有不文明行为举止，有旷课、晨点晨练缺勤，晚归未归等现象但未达到处分者，可酌情扣分。</t>
  </si>
  <si>
    <t>德育得分（0-10分）</t>
  </si>
  <si>
    <t>根据当学年体育课成绩按90分及以上、80-89分、70-79分、60-69分、59分及以下者，分别计5、4、3、2、0五种分值。</t>
  </si>
  <si>
    <t>根据晨点晨练出勤情况，当学年晨点晨练出勤率按90%及以上、80%-89%、79%及以下者，分别计5、3、0三种分值。</t>
  </si>
  <si>
    <t>体育得分（0-10分）</t>
  </si>
  <si>
    <t>每学年参加由系部认定的各类学术、科技竞赛活动或学术科技讲座、报告会每次计1分，学年累计不超过5分</t>
  </si>
  <si>
    <t>参加学院或经学院部门认定的其它单位组织的社会实践、志愿服务、技能竞赛活动，每项可得1分，不超过5分（外单位组织的活动需提供证明材料）</t>
  </si>
  <si>
    <t>在社会实践、志愿服务、科技学术或学科竞赛活动中获奖按国家、省、市、院、系级一、二、三等（前6名中，第1名、第2至第3名、第4至第6名分别按一等奖、二等奖、三等奖的等级进行认定。）分别计算为10分、9分、8分；8分、7分、6分；6分、5分、4分；3分、2分、1.5分和1.5分、1分、0.5分。一项成果由多人共同完成的，第一作者按该奖相应总分值的60%加分，其余作者每人按30%加分；不分排名的集体项目每人按该奖相应总分值的50%加分（须提供相应主办单位或部门的证明或证书）</t>
  </si>
  <si>
    <t>在各类学术刊物上发表论文者，核心刊物第一作者加5分，其他作者加2.5分；一般CN刊物第一作者加3分，其他作者加1.5分</t>
  </si>
  <si>
    <t>科研成果获得专利或确实进入应用领域的加5分</t>
  </si>
  <si>
    <t>当学年全国大学生英语四级成绩425分及以上的加3分，六级成绩425分及以上的加4分；通过计算机二级考试的加2分，计算机三级及以上加3分；获得本专业职业资格证书的初级资格加1分，中级加3分，高级加4分；获得非本专业职业资格证书的初级资格不加分，中级加1分，高级加2分</t>
  </si>
  <si>
    <t>科技创新与社会实践得分（0-25分）</t>
  </si>
  <si>
    <t>当学年参加学院或经学院部门认定外单位组织的文化、体育、艺术以及有益于身心健康的活动按每次计1分，当学年累计不超过6分（外单位组织的活动需提供证明材料）</t>
  </si>
  <si>
    <t>参加系级及以上部门组织的文体艺术活动（非组织、服务工作）满一学年的，表现积极者加3分</t>
  </si>
  <si>
    <t>在各级文体竞赛活动中获一、二、三等奖（或前6名）按国家、省、市、院、系级分别计算为10分、9分、8分；8分、7分、6分；6分、5分、4分；4分、3分、2分；2分、1.5分、1分。集体项目每人按分值的50%加分（前6名中，第1名、第2至第3名、第4至第6名分别按一等奖、二等奖、三等奖的等级进行认定）</t>
  </si>
  <si>
    <t>文体艺术与身心发展得分（0-15分）</t>
  </si>
  <si>
    <t>参加由系部或学院相关部门认定的学生团体活动者，一次计1分，当学年累计不超过5分</t>
  </si>
  <si>
    <t>参加义务献血者每人每次加1分，当学年累计不超过2分</t>
  </si>
  <si>
    <t>见义勇为、拾金不昧、乐于助人等受表扬者加3分(须有经过相关部门或个人确认的书面证明材料)</t>
  </si>
  <si>
    <t>班级主要学生干部优秀加4，良好加3分，合格加2分，不合格不加分；班级非主要学生干部优秀加3分，良好加2分，合格加1分，不合格不加分</t>
  </si>
  <si>
    <t>宿舍长分为优秀、良好、合格、不合格：优秀(所在宿舍获省级文明宿舍)加5分，良好(所在宿舍获院级文明宿舍)加3分，合格(宿舍卫生评比等于或高于宿舍管理部门规定的合格分数)加1分；不合格(宿舍卫生评比低于宿舍管理部门规定的合格分数)不得加分</t>
  </si>
  <si>
    <t>学院、系部学生组织、社团主要学生干部优秀加4分，良好加3分，合格加2分，不合格不加分；非主要学生干部优秀加3分，良好加2分，合格加1分，不合格不加分。由指导老师根据各学生组织年度考核结果确定等级</t>
  </si>
  <si>
    <t>获省、市、院、系级“优秀学生干部”、“优秀共青团干部”、“优秀共青团员”称号的分别加5分、3分、1分、0.5分</t>
  </si>
  <si>
    <t>寝室文明立项验收优秀宿舍成员加2分，合格宿舍成员加1分</t>
  </si>
  <si>
    <t>团体活动与社会工作得分（0-20分）</t>
  </si>
  <si>
    <t>主要测评学生为学校取得重大荣誉、三支一扶、服务西部、积极响应国家扶持政策等情况，取得附加分必须是在以上各项测评中没有规定的，加分时应提供相关证明或证书。</t>
  </si>
  <si>
    <r>
      <rPr>
        <sz val="9"/>
        <color indexed="8"/>
        <rFont val="宋体"/>
        <charset val="134"/>
      </rPr>
      <t>蔡鹏辉</t>
    </r>
  </si>
  <si>
    <r>
      <rPr>
        <sz val="9"/>
        <color indexed="8"/>
        <rFont val="宋体"/>
        <charset val="134"/>
      </rPr>
      <t>陈朝政</t>
    </r>
  </si>
  <si>
    <r>
      <rPr>
        <sz val="9"/>
        <color indexed="8"/>
        <rFont val="宋体"/>
        <charset val="134"/>
      </rPr>
      <t>陈鹏</t>
    </r>
  </si>
  <si>
    <r>
      <rPr>
        <sz val="9"/>
        <color indexed="8"/>
        <rFont val="宋体"/>
        <charset val="134"/>
      </rPr>
      <t>陈秋锐</t>
    </r>
  </si>
  <si>
    <r>
      <rPr>
        <sz val="9"/>
        <color indexed="8"/>
        <rFont val="宋体"/>
        <charset val="134"/>
      </rPr>
      <t>池娉</t>
    </r>
  </si>
  <si>
    <r>
      <rPr>
        <sz val="9"/>
        <color indexed="8"/>
        <rFont val="宋体"/>
        <charset val="134"/>
      </rPr>
      <t>方金榜</t>
    </r>
  </si>
  <si>
    <r>
      <rPr>
        <sz val="9"/>
        <color indexed="8"/>
        <rFont val="宋体"/>
        <charset val="134"/>
      </rPr>
      <t>冯诗韵</t>
    </r>
  </si>
  <si>
    <r>
      <rPr>
        <sz val="9"/>
        <color indexed="8"/>
        <rFont val="宋体"/>
        <charset val="134"/>
      </rPr>
      <t>林金笑</t>
    </r>
  </si>
  <si>
    <r>
      <rPr>
        <sz val="9"/>
        <color indexed="8"/>
        <rFont val="宋体"/>
        <charset val="134"/>
      </rPr>
      <t>林苗辉</t>
    </r>
  </si>
  <si>
    <r>
      <rPr>
        <sz val="9"/>
        <color indexed="8"/>
        <rFont val="宋体"/>
        <charset val="134"/>
      </rPr>
      <t>林秋凤</t>
    </r>
  </si>
  <si>
    <r>
      <rPr>
        <sz val="9"/>
        <color indexed="8"/>
        <rFont val="宋体"/>
        <charset val="134"/>
      </rPr>
      <t>林日祥</t>
    </r>
  </si>
  <si>
    <r>
      <rPr>
        <sz val="9"/>
        <color indexed="8"/>
        <rFont val="宋体"/>
        <charset val="134"/>
      </rPr>
      <t>林雁</t>
    </r>
  </si>
  <si>
    <r>
      <rPr>
        <sz val="9"/>
        <color indexed="8"/>
        <rFont val="宋体"/>
        <charset val="134"/>
      </rPr>
      <t>陆紫菱</t>
    </r>
  </si>
  <si>
    <r>
      <rPr>
        <sz val="9"/>
        <color indexed="8"/>
        <rFont val="宋体"/>
        <charset val="134"/>
      </rPr>
      <t>彭美雅</t>
    </r>
  </si>
  <si>
    <r>
      <rPr>
        <sz val="9"/>
        <color indexed="8"/>
        <rFont val="宋体"/>
        <charset val="134"/>
      </rPr>
      <t>沈国埕</t>
    </r>
  </si>
  <si>
    <r>
      <rPr>
        <sz val="9"/>
        <color indexed="8"/>
        <rFont val="宋体"/>
        <charset val="134"/>
      </rPr>
      <t>施加兴</t>
    </r>
  </si>
  <si>
    <r>
      <rPr>
        <sz val="9"/>
        <color indexed="8"/>
        <rFont val="宋体"/>
        <charset val="134"/>
      </rPr>
      <t>孙金玲</t>
    </r>
  </si>
  <si>
    <r>
      <rPr>
        <sz val="9"/>
        <color indexed="8"/>
        <rFont val="宋体"/>
        <charset val="134"/>
      </rPr>
      <t>田贵传</t>
    </r>
  </si>
  <si>
    <r>
      <rPr>
        <sz val="9"/>
        <color indexed="8"/>
        <rFont val="宋体"/>
        <charset val="134"/>
      </rPr>
      <t>王基爽</t>
    </r>
  </si>
  <si>
    <r>
      <rPr>
        <sz val="9"/>
        <color indexed="8"/>
        <rFont val="宋体"/>
        <charset val="134"/>
      </rPr>
      <t>王剑豪</t>
    </r>
  </si>
  <si>
    <r>
      <rPr>
        <sz val="9"/>
        <color indexed="8"/>
        <rFont val="宋体"/>
        <charset val="134"/>
      </rPr>
      <t>王明兴</t>
    </r>
  </si>
  <si>
    <r>
      <rPr>
        <sz val="9"/>
        <color indexed="8"/>
        <rFont val="宋体"/>
        <charset val="134"/>
      </rPr>
      <t>吴丽艳</t>
    </r>
  </si>
  <si>
    <r>
      <rPr>
        <sz val="9"/>
        <color indexed="8"/>
        <rFont val="宋体"/>
        <charset val="134"/>
      </rPr>
      <t>谢辰</t>
    </r>
  </si>
  <si>
    <r>
      <rPr>
        <sz val="9"/>
        <color indexed="8"/>
        <rFont val="宋体"/>
        <charset val="134"/>
      </rPr>
      <t>杨帆</t>
    </r>
  </si>
  <si>
    <r>
      <rPr>
        <sz val="9"/>
        <color indexed="8"/>
        <rFont val="宋体"/>
        <charset val="134"/>
      </rPr>
      <t>杨晓敏</t>
    </r>
  </si>
  <si>
    <r>
      <rPr>
        <sz val="9"/>
        <color indexed="8"/>
        <rFont val="宋体"/>
        <charset val="134"/>
      </rPr>
      <t>曾铖旭</t>
    </r>
  </si>
  <si>
    <r>
      <rPr>
        <sz val="9"/>
        <color indexed="8"/>
        <rFont val="宋体"/>
        <charset val="134"/>
      </rPr>
      <t>占俊松</t>
    </r>
  </si>
  <si>
    <r>
      <rPr>
        <sz val="9"/>
        <color indexed="8"/>
        <rFont val="宋体"/>
        <charset val="134"/>
      </rPr>
      <t>张巧玲</t>
    </r>
  </si>
  <si>
    <r>
      <rPr>
        <sz val="9"/>
        <color indexed="8"/>
        <rFont val="宋体"/>
        <charset val="134"/>
      </rPr>
      <t>章梦瑶</t>
    </r>
  </si>
  <si>
    <r>
      <rPr>
        <sz val="9"/>
        <color indexed="8"/>
        <rFont val="宋体"/>
        <charset val="134"/>
      </rPr>
      <t>章敏淳</t>
    </r>
  </si>
  <si>
    <r>
      <rPr>
        <sz val="9"/>
        <color indexed="8"/>
        <rFont val="宋体"/>
        <charset val="134"/>
      </rPr>
      <t>周呈照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</si>
</sst>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">
    <font>
      <sz val="11"/>
      <color indexed="8"/>
      <name val="宋体"/>
      <charset val="134"/>
    </font>
    <font>
      <sz val="9"/>
      <color indexed="17"/>
      <name val="Times New Roman"/>
      <charset val="134"/>
    </font>
    <font>
      <sz val="9"/>
      <color indexed="8"/>
      <name val="Times New Roman"/>
      <charset val="134"/>
    </font>
    <font>
      <sz val="12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34"/>
  <sheetViews>
    <sheetView tabSelected="1" topLeftCell="A5" workbookViewId="0">
      <pane xSplit="2" topLeftCell="Y1" activePane="topRight" state="frozen"/>
      <selection/>
      <selection pane="topRight" activeCell="AF20" sqref="AF20"/>
    </sheetView>
  </sheetViews>
  <sheetFormatPr defaultColWidth="9" defaultRowHeight="13.5"/>
  <cols>
    <col min="1" max="1" width="10.375" style="1"/>
    <col min="2" max="2" width="9" style="1"/>
    <col min="3" max="3" width="9" style="1" hidden="1" customWidth="1"/>
    <col min="4" max="4" width="16.375" style="1" hidden="1" customWidth="1"/>
    <col min="5" max="5" width="14" style="1" hidden="1" customWidth="1"/>
    <col min="6" max="6" width="12.5" style="1" hidden="1" customWidth="1"/>
    <col min="7" max="7" width="6.875" style="1" hidden="1" customWidth="1"/>
    <col min="8" max="8" width="15.25" style="1" hidden="1" customWidth="1"/>
    <col min="9" max="9" width="15.875" style="1" hidden="1" customWidth="1"/>
    <col min="10" max="10" width="6.5" style="1" hidden="1" customWidth="1"/>
    <col min="11" max="11" width="12.5" style="1" customWidth="1"/>
    <col min="12" max="12" width="15.375" style="1" customWidth="1"/>
    <col min="13" max="13" width="37" style="1" customWidth="1"/>
    <col min="14" max="14" width="13.5" style="1" customWidth="1"/>
    <col min="15" max="15" width="6.375" style="1" customWidth="1"/>
    <col min="16" max="16" width="26.5" style="1" customWidth="1"/>
    <col min="17" max="17" width="7.25" style="1" customWidth="1"/>
    <col min="18" max="18" width="16.5" style="1" customWidth="1"/>
    <col min="19" max="19" width="10.625" style="1" customWidth="1"/>
    <col min="20" max="20" width="28.75" style="1" customWidth="1"/>
    <col min="21" max="21" width="7" style="1" customWidth="1"/>
    <col min="22" max="22" width="10.25" style="1" customWidth="1"/>
    <col min="23" max="23" width="6.75" style="1" customWidth="1"/>
    <col min="24" max="24" width="12.5" style="1" customWidth="1"/>
    <col min="25" max="25" width="15.25" style="1" customWidth="1"/>
    <col min="26" max="26" width="21.875" style="1" customWidth="1"/>
    <col min="27" max="27" width="19.875" style="1" customWidth="1"/>
    <col min="28" max="28" width="14.25" style="1" customWidth="1"/>
    <col min="29" max="29" width="6.625" style="1" customWidth="1"/>
    <col min="30" max="30" width="6.5" style="1" customWidth="1"/>
    <col min="31" max="31" width="18.25" style="1" customWidth="1"/>
    <col min="32" max="16384" width="9" style="1"/>
  </cols>
  <sheetData>
    <row r="1" ht="27" customHeight="1" spans="3:33">
      <c r="C1" s="2" t="s">
        <v>0</v>
      </c>
      <c r="D1" s="2"/>
      <c r="E1" s="2"/>
      <c r="F1" s="2"/>
      <c r="G1" s="2"/>
      <c r="H1" s="2"/>
      <c r="I1" s="2"/>
      <c r="J1" s="2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 t="s">
        <v>2</v>
      </c>
      <c r="AF1" s="2" t="s">
        <v>3</v>
      </c>
      <c r="AG1" s="2" t="s">
        <v>4</v>
      </c>
    </row>
    <row r="2" ht="40.5" customHeight="1" spans="3:33">
      <c r="C2" s="2" t="s">
        <v>5</v>
      </c>
      <c r="D2" s="2"/>
      <c r="E2" s="2"/>
      <c r="F2" s="2"/>
      <c r="G2" s="2"/>
      <c r="H2" s="2" t="s">
        <v>6</v>
      </c>
      <c r="I2" s="2"/>
      <c r="J2" s="2"/>
      <c r="K2" s="2" t="s">
        <v>7</v>
      </c>
      <c r="L2" s="2"/>
      <c r="M2" s="2"/>
      <c r="N2" s="2"/>
      <c r="O2" s="2"/>
      <c r="P2" s="2"/>
      <c r="Q2" s="2"/>
      <c r="R2" s="2" t="s">
        <v>8</v>
      </c>
      <c r="S2" s="2"/>
      <c r="T2" s="2"/>
      <c r="U2" s="2"/>
      <c r="V2" s="2" t="s">
        <v>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62" spans="1:31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  <c r="Q3" s="1" t="s">
        <v>26</v>
      </c>
      <c r="R3" s="1" t="s">
        <v>27</v>
      </c>
      <c r="S3" s="1" t="s">
        <v>28</v>
      </c>
      <c r="T3" s="1" t="s">
        <v>29</v>
      </c>
      <c r="U3" s="1" t="s">
        <v>30</v>
      </c>
      <c r="V3" s="1" t="s">
        <v>31</v>
      </c>
      <c r="W3" s="1" t="s">
        <v>32</v>
      </c>
      <c r="X3" s="1" t="s">
        <v>33</v>
      </c>
      <c r="Y3" s="1" t="s">
        <v>34</v>
      </c>
      <c r="Z3" s="1" t="s">
        <v>35</v>
      </c>
      <c r="AA3" s="1" t="s">
        <v>36</v>
      </c>
      <c r="AB3" s="1" t="s">
        <v>37</v>
      </c>
      <c r="AC3" s="1" t="s">
        <v>38</v>
      </c>
      <c r="AD3" s="1" t="s">
        <v>39</v>
      </c>
      <c r="AE3" s="1" t="s">
        <v>40</v>
      </c>
    </row>
    <row r="4" spans="1:33">
      <c r="A4" s="3">
        <v>122470101</v>
      </c>
      <c r="B4" s="4" t="s">
        <v>41</v>
      </c>
      <c r="G4" s="1">
        <f t="shared" ref="G4:G8" si="0">10-C4-D4-E4-F4</f>
        <v>10</v>
      </c>
      <c r="H4" s="1">
        <v>5</v>
      </c>
      <c r="I4" s="1">
        <v>5</v>
      </c>
      <c r="J4" s="1">
        <v>10</v>
      </c>
      <c r="K4" s="1">
        <v>2</v>
      </c>
      <c r="Q4" s="1">
        <f>P4+O4+N4+M4+L4+K4</f>
        <v>2</v>
      </c>
      <c r="U4" s="1">
        <f>R4+S4+T4</f>
        <v>0</v>
      </c>
      <c r="AD4" s="1">
        <f>AC4+AB4+AA4+Z4+Y4+X4+W4+V4</f>
        <v>0</v>
      </c>
      <c r="AG4" s="1">
        <f>AF4+AE4+AD4+U4+J4+G4+Q4</f>
        <v>22</v>
      </c>
    </row>
    <row r="5" spans="1:33">
      <c r="A5" s="3">
        <v>122470102</v>
      </c>
      <c r="B5" s="4" t="s">
        <v>42</v>
      </c>
      <c r="G5" s="1">
        <f>10-C5-D5-E5-F5</f>
        <v>10</v>
      </c>
      <c r="H5" s="1">
        <v>5</v>
      </c>
      <c r="I5" s="1">
        <v>5</v>
      </c>
      <c r="J5" s="1">
        <v>10</v>
      </c>
      <c r="K5" s="1"/>
      <c r="Q5" s="1">
        <f t="shared" ref="Q5:Q13" si="1">P5+O5+N5+M5+L5+K5</f>
        <v>0</v>
      </c>
      <c r="U5" s="1">
        <f t="shared" ref="U5:U13" si="2">R5+S5+T5</f>
        <v>0</v>
      </c>
      <c r="AD5" s="1">
        <f t="shared" ref="AD5:AD13" si="3">AC5+AB5+AA5+Z5+Y5+X5+W5+V5</f>
        <v>0</v>
      </c>
      <c r="AG5" s="1">
        <f t="shared" ref="AG5:AG13" si="4">AF5+AE5+AD5+U5+J5+G5+Q5</f>
        <v>20</v>
      </c>
    </row>
    <row r="6" spans="1:33">
      <c r="A6" s="3">
        <v>122470103</v>
      </c>
      <c r="B6" s="4" t="s">
        <v>43</v>
      </c>
      <c r="G6" s="1">
        <v>10</v>
      </c>
      <c r="H6" s="1">
        <v>5</v>
      </c>
      <c r="I6" s="1">
        <v>5</v>
      </c>
      <c r="J6" s="1">
        <v>10</v>
      </c>
      <c r="K6" s="1">
        <v>2</v>
      </c>
      <c r="Q6" s="1">
        <f>P6+O6+N6+M6+L6+K6</f>
        <v>2</v>
      </c>
      <c r="U6" s="1">
        <f>R6+S6+T6</f>
        <v>0</v>
      </c>
      <c r="AD6" s="1">
        <f>AC6+AB6+AA6+Z6+Y6+X6+W6+V6</f>
        <v>0</v>
      </c>
      <c r="AF6" s="1">
        <v>5</v>
      </c>
      <c r="AG6" s="1">
        <f>AF6+AE6+AD6+U6+J6+G6+Q6</f>
        <v>27</v>
      </c>
    </row>
    <row r="7" spans="1:33">
      <c r="A7" s="3">
        <v>122470104</v>
      </c>
      <c r="B7" s="4" t="s">
        <v>44</v>
      </c>
      <c r="G7" s="1">
        <f>10-C7-D7-E7-F7</f>
        <v>10</v>
      </c>
      <c r="H7" s="1">
        <v>5</v>
      </c>
      <c r="I7" s="1">
        <v>5</v>
      </c>
      <c r="J7" s="1">
        <v>10</v>
      </c>
      <c r="K7" s="5">
        <v>2</v>
      </c>
      <c r="L7" s="5">
        <v>1</v>
      </c>
      <c r="M7" s="5">
        <v>4</v>
      </c>
      <c r="N7" s="6"/>
      <c r="O7" s="6"/>
      <c r="P7" s="6"/>
      <c r="Q7" s="1">
        <f>P7+O7+N7+M7+L7+K7</f>
        <v>7</v>
      </c>
      <c r="U7" s="1">
        <f>R7+S7+T7</f>
        <v>0</v>
      </c>
      <c r="AD7" s="1">
        <f>AC7+AB7+AA7+Z7+Y7+X7+W7+V7</f>
        <v>0</v>
      </c>
      <c r="AF7" s="1">
        <v>5</v>
      </c>
      <c r="AG7" s="1">
        <f>AF7+AE7+AD7+U7+J7+G7+Q7</f>
        <v>32</v>
      </c>
    </row>
    <row r="8" spans="1:33">
      <c r="A8" s="3">
        <v>122470106</v>
      </c>
      <c r="B8" s="4" t="s">
        <v>45</v>
      </c>
      <c r="G8" s="1">
        <f>10-C8-D8-E8-F8</f>
        <v>10</v>
      </c>
      <c r="H8" s="1">
        <v>5</v>
      </c>
      <c r="I8" s="1">
        <v>5</v>
      </c>
      <c r="J8" s="1">
        <v>10</v>
      </c>
      <c r="K8" s="1">
        <v>2</v>
      </c>
      <c r="Q8" s="1">
        <f>P8+O8+N8+M8+L8+K8</f>
        <v>2</v>
      </c>
      <c r="U8" s="1">
        <f>R8+S8+T8</f>
        <v>0</v>
      </c>
      <c r="AD8" s="1">
        <f>AC8+AB8+AA8+Z8+Y8+X8+W8+V8</f>
        <v>0</v>
      </c>
      <c r="AF8" s="1">
        <v>8</v>
      </c>
      <c r="AG8" s="1">
        <f>AF8+AE8+AD8+U8+J8+G8+Q8</f>
        <v>30</v>
      </c>
    </row>
    <row r="9" spans="1:33">
      <c r="A9" s="3">
        <v>122470107</v>
      </c>
      <c r="B9" s="4" t="s">
        <v>46</v>
      </c>
      <c r="G9" s="1">
        <v>10</v>
      </c>
      <c r="H9" s="1">
        <v>5</v>
      </c>
      <c r="I9" s="1">
        <v>5</v>
      </c>
      <c r="J9" s="1">
        <v>10</v>
      </c>
      <c r="K9" s="1">
        <v>2</v>
      </c>
      <c r="Q9" s="1">
        <f>P9+O9+N9+M9+L9+K9</f>
        <v>2</v>
      </c>
      <c r="U9" s="1">
        <f>R9+S9+T9</f>
        <v>0</v>
      </c>
      <c r="AD9" s="1">
        <f>AC9+AB9+AA9+Z9+Y9+X9+W9+V9</f>
        <v>0</v>
      </c>
      <c r="AG9" s="1">
        <f>AF9+AE9+AD9+U9+J9+G9+Q9</f>
        <v>22</v>
      </c>
    </row>
    <row r="10" spans="1:33">
      <c r="A10" s="3">
        <v>122470108</v>
      </c>
      <c r="B10" s="4" t="s">
        <v>47</v>
      </c>
      <c r="G10" s="1">
        <f t="shared" ref="G10:G16" si="5">10-C10-D10-E10-F10</f>
        <v>10</v>
      </c>
      <c r="H10" s="1">
        <v>5</v>
      </c>
      <c r="I10" s="1">
        <v>5</v>
      </c>
      <c r="J10" s="1">
        <v>10</v>
      </c>
      <c r="K10" s="1">
        <v>2</v>
      </c>
      <c r="Q10" s="1">
        <f>P10+O10+N10+M10+L10+K10</f>
        <v>2</v>
      </c>
      <c r="U10" s="1">
        <f>R10+S10+T10</f>
        <v>0</v>
      </c>
      <c r="AD10" s="1">
        <f>AC10+AB10+AA10+Z10+Y10+X10+W10+V10</f>
        <v>0</v>
      </c>
      <c r="AF10" s="1">
        <v>8</v>
      </c>
      <c r="AG10" s="1">
        <f>AF10+AE10+AD10+U10+J10+G10+Q10</f>
        <v>30</v>
      </c>
    </row>
    <row r="11" spans="1:33">
      <c r="A11" s="3">
        <v>122470110</v>
      </c>
      <c r="B11" s="4" t="s">
        <v>48</v>
      </c>
      <c r="G11" s="1">
        <f>10-C11-D11-E11-F11</f>
        <v>10</v>
      </c>
      <c r="H11" s="1">
        <v>5</v>
      </c>
      <c r="I11" s="1">
        <v>5</v>
      </c>
      <c r="J11" s="1">
        <v>10</v>
      </c>
      <c r="K11" s="5">
        <v>2</v>
      </c>
      <c r="Q11" s="1">
        <f>P11+O11+N11+M11+L11+K11</f>
        <v>2</v>
      </c>
      <c r="U11" s="1">
        <f>R11+S11+T11</f>
        <v>0</v>
      </c>
      <c r="AD11" s="1">
        <f>AC11+AB11+AA11+Z11+Y11+X11+W11+V11</f>
        <v>0</v>
      </c>
      <c r="AF11" s="1">
        <v>7</v>
      </c>
      <c r="AG11" s="1">
        <f>AF11+AE11+AD11+U11+J11+G11+Q11</f>
        <v>29</v>
      </c>
    </row>
    <row r="12" spans="1:33">
      <c r="A12" s="3">
        <v>122470111</v>
      </c>
      <c r="B12" s="4" t="s">
        <v>49</v>
      </c>
      <c r="G12" s="1">
        <v>10</v>
      </c>
      <c r="H12" s="1">
        <v>5</v>
      </c>
      <c r="I12" s="1">
        <v>5</v>
      </c>
      <c r="J12" s="1">
        <v>10</v>
      </c>
      <c r="K12" s="1">
        <v>2</v>
      </c>
      <c r="L12" s="1">
        <v>1</v>
      </c>
      <c r="M12" s="1">
        <v>4</v>
      </c>
      <c r="Q12" s="1">
        <f>P12+O12+N12+M12+L12+K12</f>
        <v>7</v>
      </c>
      <c r="U12" s="1">
        <f>R12+S12+T12</f>
        <v>0</v>
      </c>
      <c r="AB12" s="1">
        <v>1</v>
      </c>
      <c r="AD12" s="1">
        <f>AC12+AB12+AA12+Z12+Y12+X12+W12+V12</f>
        <v>1</v>
      </c>
      <c r="AF12" s="1">
        <v>5</v>
      </c>
      <c r="AG12" s="1">
        <f>AF12+AE12+AD12+U12+J12+G12+Q12</f>
        <v>33</v>
      </c>
    </row>
    <row r="13" spans="1:33">
      <c r="A13" s="3">
        <v>122470112</v>
      </c>
      <c r="B13" s="4" t="s">
        <v>50</v>
      </c>
      <c r="G13" s="1">
        <f>10-C13-D13-E13-F13</f>
        <v>10</v>
      </c>
      <c r="H13" s="1">
        <v>5</v>
      </c>
      <c r="I13" s="1">
        <v>5</v>
      </c>
      <c r="J13" s="1">
        <v>10</v>
      </c>
      <c r="K13" s="1">
        <v>2</v>
      </c>
      <c r="Q13" s="1">
        <f>P13+O13+N13+M13+L13+K13</f>
        <v>2</v>
      </c>
      <c r="U13" s="1">
        <f>R13+S13+T13</f>
        <v>0</v>
      </c>
      <c r="AD13" s="1">
        <f>AC13+AB13+AA13+Z13+Y13+X13+W13+V13</f>
        <v>0</v>
      </c>
      <c r="AF13" s="1">
        <v>8</v>
      </c>
      <c r="AG13" s="1">
        <f>AF13+AE13+AD13+U13+J13+G13+Q13</f>
        <v>30</v>
      </c>
    </row>
    <row r="14" spans="1:33">
      <c r="A14" s="3">
        <v>122470113</v>
      </c>
      <c r="B14" s="4" t="s">
        <v>51</v>
      </c>
      <c r="G14" s="1">
        <f>10-C14-D14-E14-F14</f>
        <v>10</v>
      </c>
      <c r="H14" s="1">
        <v>5</v>
      </c>
      <c r="I14" s="1">
        <v>5</v>
      </c>
      <c r="J14" s="1">
        <v>10</v>
      </c>
      <c r="K14" s="1"/>
      <c r="Q14" s="1">
        <f t="shared" ref="Q14:Q36" si="6">P14+O14+N14+M14+L14+K14</f>
        <v>0</v>
      </c>
      <c r="U14" s="1">
        <f t="shared" ref="U14:U36" si="7">R14+S14+T14</f>
        <v>0</v>
      </c>
      <c r="AD14" s="1">
        <f t="shared" ref="AD14:AD36" si="8">AC14+AB14+AA14+Z14+Y14+X14+W14+V14</f>
        <v>0</v>
      </c>
      <c r="AG14" s="1">
        <f t="shared" ref="AG14:AG36" si="9">AF14+AE14+AD14+U14+J14+G14+Q14</f>
        <v>20</v>
      </c>
    </row>
    <row r="15" spans="1:33">
      <c r="A15" s="3">
        <v>122470114</v>
      </c>
      <c r="B15" s="4" t="s">
        <v>52</v>
      </c>
      <c r="G15" s="1">
        <f>10-C15-D15-E15-F15</f>
        <v>10</v>
      </c>
      <c r="H15" s="1">
        <v>5</v>
      </c>
      <c r="I15" s="1">
        <v>5</v>
      </c>
      <c r="J15" s="1">
        <v>10</v>
      </c>
      <c r="K15" s="5">
        <v>2</v>
      </c>
      <c r="Q15" s="1">
        <f>P15+O15+N15+M15+L15+K15</f>
        <v>2</v>
      </c>
      <c r="U15" s="1">
        <f>R15+S15+T15</f>
        <v>0</v>
      </c>
      <c r="AD15" s="1">
        <f>AC15+AB15+AA15+Z15+Y15+X15+W15+V15</f>
        <v>0</v>
      </c>
      <c r="AG15" s="1">
        <f>AF15+AE15+AD15+U15+J15+G15+Q15</f>
        <v>22</v>
      </c>
    </row>
    <row r="16" spans="1:33">
      <c r="A16" s="3">
        <v>122470115</v>
      </c>
      <c r="B16" s="4" t="s">
        <v>53</v>
      </c>
      <c r="G16" s="1">
        <f>10-C16-D16-E16-F16</f>
        <v>10</v>
      </c>
      <c r="H16" s="1">
        <v>5</v>
      </c>
      <c r="I16" s="1">
        <v>5</v>
      </c>
      <c r="J16" s="1">
        <v>10</v>
      </c>
      <c r="K16" s="1">
        <v>2</v>
      </c>
      <c r="L16" s="1">
        <v>1</v>
      </c>
      <c r="M16" s="1">
        <v>4</v>
      </c>
      <c r="Q16" s="1">
        <f>P16+O16+N16+M16+L16+K16</f>
        <v>7</v>
      </c>
      <c r="U16" s="1">
        <f>R16+S16+T16</f>
        <v>0</v>
      </c>
      <c r="AD16" s="1">
        <f>AC16+AB16+AA16+Z16+Y16+X16+W16+V16</f>
        <v>0</v>
      </c>
      <c r="AF16" s="1">
        <v>8</v>
      </c>
      <c r="AG16" s="1">
        <f>AF16+AE16+AD16+U16+J16+G16+Q16</f>
        <v>35</v>
      </c>
    </row>
    <row r="17" spans="1:33">
      <c r="A17" s="3">
        <v>122470116</v>
      </c>
      <c r="B17" s="4" t="s">
        <v>54</v>
      </c>
      <c r="G17" s="1">
        <v>10</v>
      </c>
      <c r="H17" s="1">
        <v>5</v>
      </c>
      <c r="I17" s="1">
        <v>5</v>
      </c>
      <c r="J17" s="1">
        <v>10</v>
      </c>
      <c r="K17" s="1">
        <v>2</v>
      </c>
      <c r="Q17" s="1">
        <f>P17+O17+N17+M17+L17+K17</f>
        <v>2</v>
      </c>
      <c r="U17" s="1">
        <f>R17+S17+T17</f>
        <v>0</v>
      </c>
      <c r="W17" s="1">
        <v>1</v>
      </c>
      <c r="Y17" s="1">
        <v>3</v>
      </c>
      <c r="AB17" s="1">
        <v>1</v>
      </c>
      <c r="AD17" s="1">
        <f>AC17+AB17+AA17+Z17+Y17+X17+W17+V17</f>
        <v>5</v>
      </c>
      <c r="AF17" s="1">
        <v>7</v>
      </c>
      <c r="AG17" s="1">
        <f>AF17+AE17+AD17+U17+J17+G17+Q17</f>
        <v>34</v>
      </c>
    </row>
    <row r="18" spans="1:33">
      <c r="A18" s="3">
        <v>122470117</v>
      </c>
      <c r="B18" s="4" t="s">
        <v>55</v>
      </c>
      <c r="G18" s="1">
        <f t="shared" ref="G18:G22" si="10">10-C18-D18-E18-F18</f>
        <v>10</v>
      </c>
      <c r="H18" s="1">
        <v>5</v>
      </c>
      <c r="I18" s="1">
        <v>5</v>
      </c>
      <c r="J18" s="1">
        <v>10</v>
      </c>
      <c r="K18" s="1">
        <v>2</v>
      </c>
      <c r="Q18" s="1">
        <f>P18+O18+N18+M18+L18+K18</f>
        <v>2</v>
      </c>
      <c r="U18" s="1">
        <f>R18+S18+T18</f>
        <v>0</v>
      </c>
      <c r="AD18" s="1">
        <f>AC18+AB18+AA18+Z18+Y18+X18+W18+V18</f>
        <v>0</v>
      </c>
      <c r="AG18" s="1">
        <f>AF18+AE18+AD18+U18+J18+G18+Q18</f>
        <v>22</v>
      </c>
    </row>
    <row r="19" spans="1:33">
      <c r="A19" s="3">
        <v>122470118</v>
      </c>
      <c r="B19" s="4" t="s">
        <v>56</v>
      </c>
      <c r="G19" s="1">
        <f>10-C19-D19-E19-F19</f>
        <v>10</v>
      </c>
      <c r="H19" s="1">
        <v>5</v>
      </c>
      <c r="I19" s="1">
        <v>5</v>
      </c>
      <c r="J19" s="1">
        <v>10</v>
      </c>
      <c r="K19" s="5">
        <v>2</v>
      </c>
      <c r="Q19" s="1">
        <f>P19+O19+N19+M19+L19+K19</f>
        <v>2</v>
      </c>
      <c r="U19" s="1">
        <f>R19+S19+T19</f>
        <v>0</v>
      </c>
      <c r="V19" s="1">
        <v>4</v>
      </c>
      <c r="Y19" s="1">
        <v>3</v>
      </c>
      <c r="AB19" s="1">
        <v>1</v>
      </c>
      <c r="AD19" s="1">
        <f>AC19+AB19+AA19+Z19+Y19+X19+W19+V19</f>
        <v>8</v>
      </c>
      <c r="AF19" s="1">
        <v>8</v>
      </c>
      <c r="AG19" s="1">
        <f>AF19+AE19+AD19+U19+J19+G19+Q19</f>
        <v>38</v>
      </c>
    </row>
    <row r="20" spans="1:33">
      <c r="A20" s="3">
        <v>122470119</v>
      </c>
      <c r="B20" s="4" t="s">
        <v>57</v>
      </c>
      <c r="G20" s="1">
        <v>10</v>
      </c>
      <c r="H20" s="1">
        <v>5</v>
      </c>
      <c r="I20" s="1">
        <v>5</v>
      </c>
      <c r="J20" s="1">
        <v>10</v>
      </c>
      <c r="K20" s="1">
        <v>2</v>
      </c>
      <c r="Q20" s="1">
        <f>P20+O20+N20+M20+L20+K20</f>
        <v>2</v>
      </c>
      <c r="U20" s="1">
        <f>R20+S20+T20</f>
        <v>0</v>
      </c>
      <c r="Z20" s="1">
        <v>3</v>
      </c>
      <c r="AD20" s="1">
        <f>AC20+AB20+AA20+Z20+Y20+X20+W20+V20</f>
        <v>3</v>
      </c>
      <c r="AF20" s="1">
        <v>7</v>
      </c>
      <c r="AG20" s="1">
        <f>AF20+AE20+AD20+U20+J20+G20+Q20</f>
        <v>32</v>
      </c>
    </row>
    <row r="21" spans="1:33">
      <c r="A21" s="3">
        <v>122470120</v>
      </c>
      <c r="B21" s="4" t="s">
        <v>58</v>
      </c>
      <c r="G21" s="1">
        <f>10-C21-D21-E21-F21</f>
        <v>10</v>
      </c>
      <c r="H21" s="1">
        <v>5</v>
      </c>
      <c r="I21" s="1">
        <v>5</v>
      </c>
      <c r="J21" s="1">
        <v>10</v>
      </c>
      <c r="K21" s="1">
        <v>2</v>
      </c>
      <c r="Q21" s="1">
        <f>P21+O21+N21+M21+L21+K21</f>
        <v>2</v>
      </c>
      <c r="U21" s="1">
        <f>R21+S21+T21</f>
        <v>0</v>
      </c>
      <c r="AD21" s="1">
        <f>AC21+AB21+AA21+Z21+Y21+X21+W21+V21</f>
        <v>0</v>
      </c>
      <c r="AF21" s="1">
        <v>7</v>
      </c>
      <c r="AG21" s="1">
        <f>AF21+AE21+AD21+U21+J21+G21+Q21</f>
        <v>29</v>
      </c>
    </row>
    <row r="22" spans="1:33">
      <c r="A22" s="3">
        <v>122470121</v>
      </c>
      <c r="B22" s="4" t="s">
        <v>59</v>
      </c>
      <c r="G22" s="1">
        <f>10-C22-D22-E22-F22</f>
        <v>10</v>
      </c>
      <c r="H22" s="1">
        <v>5</v>
      </c>
      <c r="I22" s="1">
        <v>5</v>
      </c>
      <c r="J22" s="1">
        <v>10</v>
      </c>
      <c r="K22" s="1">
        <v>2</v>
      </c>
      <c r="Q22" s="1">
        <f>P22+O22+N22+M22+L22+K22</f>
        <v>2</v>
      </c>
      <c r="U22" s="1">
        <f>R22+S22+T22</f>
        <v>0</v>
      </c>
      <c r="AD22" s="1">
        <f>AC22+AB22+AA22+Z22+Y22+X22+W22+V22</f>
        <v>0</v>
      </c>
      <c r="AF22" s="1">
        <v>7</v>
      </c>
      <c r="AG22" s="1">
        <f>AF22+AE22+AD22+U22+J22+G22+Q22</f>
        <v>29</v>
      </c>
    </row>
    <row r="23" spans="1:33">
      <c r="A23" s="3">
        <v>122470122</v>
      </c>
      <c r="B23" s="4" t="s">
        <v>60</v>
      </c>
      <c r="G23" s="1">
        <v>10</v>
      </c>
      <c r="H23" s="1">
        <v>5</v>
      </c>
      <c r="I23" s="1">
        <v>5</v>
      </c>
      <c r="J23" s="1">
        <v>10</v>
      </c>
      <c r="K23" s="5">
        <v>2</v>
      </c>
      <c r="L23" s="1">
        <v>1</v>
      </c>
      <c r="M23" s="1">
        <v>4</v>
      </c>
      <c r="Q23" s="1">
        <f>P23+O23+N23+M23+L23+K23</f>
        <v>7</v>
      </c>
      <c r="U23" s="1">
        <f>R23+S23+T23</f>
        <v>0</v>
      </c>
      <c r="AD23" s="1">
        <f>AC23+AB23+AA23+Z23+Y23+X23+W23+V23</f>
        <v>0</v>
      </c>
      <c r="AF23" s="1">
        <v>5</v>
      </c>
      <c r="AG23" s="1">
        <f>AF23+AE23+AD23+U23+J23+G23+Q23</f>
        <v>32</v>
      </c>
    </row>
    <row r="24" spans="1:33">
      <c r="A24" s="3">
        <v>122470123</v>
      </c>
      <c r="B24" s="4" t="s">
        <v>61</v>
      </c>
      <c r="G24" s="1">
        <f t="shared" ref="G24:G27" si="11">10-C24-D24-E24-F24</f>
        <v>10</v>
      </c>
      <c r="H24" s="1">
        <v>5</v>
      </c>
      <c r="I24" s="1">
        <v>5</v>
      </c>
      <c r="J24" s="1">
        <v>10</v>
      </c>
      <c r="K24" s="1">
        <v>2</v>
      </c>
      <c r="Q24" s="1">
        <f>P24+O24+N24+M24+L24+K24</f>
        <v>2</v>
      </c>
      <c r="U24" s="1">
        <f>R24+S24+T24</f>
        <v>0</v>
      </c>
      <c r="AD24" s="1">
        <f>AC24+AB24+AA24+Z24+Y24+X24+W24+V24</f>
        <v>0</v>
      </c>
      <c r="AG24" s="1">
        <f>AF24+AE24+AD24+U24+J24+G24+Q24</f>
        <v>22</v>
      </c>
    </row>
    <row r="25" spans="1:33">
      <c r="A25" s="3">
        <v>122470124</v>
      </c>
      <c r="B25" s="4" t="s">
        <v>62</v>
      </c>
      <c r="G25" s="1">
        <f>10-C25-D25-E25-F25</f>
        <v>10</v>
      </c>
      <c r="H25" s="1">
        <v>5</v>
      </c>
      <c r="I25" s="1">
        <v>5</v>
      </c>
      <c r="J25" s="1">
        <v>10</v>
      </c>
      <c r="K25" s="1">
        <v>2</v>
      </c>
      <c r="Q25" s="1">
        <f>P25+O25+N25+M25+L25+K25</f>
        <v>2</v>
      </c>
      <c r="U25" s="1">
        <f>R25+S25+T25</f>
        <v>0</v>
      </c>
      <c r="AD25" s="1">
        <f>AC25+AB25+AA25+Z25+Y25+X25+W25+V25</f>
        <v>0</v>
      </c>
      <c r="AF25" s="1">
        <v>7</v>
      </c>
      <c r="AG25" s="1">
        <f>AF25+AE25+AD25+U25+J25+G25+Q25</f>
        <v>29</v>
      </c>
    </row>
    <row r="26" spans="1:33">
      <c r="A26" s="3">
        <v>122470125</v>
      </c>
      <c r="B26" s="4" t="s">
        <v>63</v>
      </c>
      <c r="G26" s="1">
        <f>10-C26-D26-E26-F26</f>
        <v>10</v>
      </c>
      <c r="H26" s="1">
        <v>5</v>
      </c>
      <c r="I26" s="1">
        <v>5</v>
      </c>
      <c r="J26" s="1">
        <v>10</v>
      </c>
      <c r="K26" s="1">
        <v>2</v>
      </c>
      <c r="L26" s="1">
        <v>1</v>
      </c>
      <c r="M26" s="1">
        <v>4</v>
      </c>
      <c r="Q26" s="1">
        <f>P26+O26+N26+M26+L26+K26</f>
        <v>7</v>
      </c>
      <c r="U26" s="1">
        <f>R26+S26+T26</f>
        <v>0</v>
      </c>
      <c r="Y26" s="1">
        <v>4</v>
      </c>
      <c r="AB26" s="1">
        <v>1</v>
      </c>
      <c r="AD26" s="1">
        <f>AC26+AB26+AA26+Z26+Y26+X26+W26+V26</f>
        <v>5</v>
      </c>
      <c r="AF26" s="1">
        <v>8</v>
      </c>
      <c r="AG26" s="1">
        <f>AF26+AE26+AD26+U26+J26+G26+Q26</f>
        <v>40</v>
      </c>
    </row>
    <row r="27" spans="1:33">
      <c r="A27" s="3">
        <v>122470126</v>
      </c>
      <c r="B27" s="4" t="s">
        <v>64</v>
      </c>
      <c r="G27" s="1">
        <f>10-C27-D27-E27-F27</f>
        <v>10</v>
      </c>
      <c r="H27" s="1">
        <v>5</v>
      </c>
      <c r="I27" s="1">
        <v>5</v>
      </c>
      <c r="J27" s="1">
        <v>10</v>
      </c>
      <c r="K27" s="5"/>
      <c r="Q27" s="1">
        <f>P27+O27+N27+M27+L27+K27</f>
        <v>0</v>
      </c>
      <c r="U27" s="1">
        <f>R27+S27+T27</f>
        <v>0</v>
      </c>
      <c r="AD27" s="1">
        <f>AC27+AB27+AA27+Z27+Y27+X27+W27+V27</f>
        <v>0</v>
      </c>
      <c r="AG27" s="1">
        <f>AF27+AE27+AD27+U27+J27+G27+Q27</f>
        <v>20</v>
      </c>
    </row>
    <row r="28" spans="1:33">
      <c r="A28" s="3">
        <v>122470127</v>
      </c>
      <c r="B28" s="4" t="s">
        <v>65</v>
      </c>
      <c r="G28" s="1">
        <v>10</v>
      </c>
      <c r="H28" s="1">
        <v>5</v>
      </c>
      <c r="I28" s="1">
        <v>5</v>
      </c>
      <c r="J28" s="1">
        <v>10</v>
      </c>
      <c r="K28" s="1">
        <v>1</v>
      </c>
      <c r="Q28" s="1">
        <f>P28+O28+N28+M28+L28+K28</f>
        <v>1</v>
      </c>
      <c r="U28" s="1">
        <f>R28+S28+T28</f>
        <v>0</v>
      </c>
      <c r="AD28" s="1">
        <f>AC28+AB28+AA28+Z28+Y28+X28+W28+V28</f>
        <v>0</v>
      </c>
      <c r="AG28" s="1">
        <f>AF28+AE28+AD28+U28+J28+G28+Q28</f>
        <v>21</v>
      </c>
    </row>
    <row r="29" spans="1:33">
      <c r="A29" s="3">
        <v>122470128</v>
      </c>
      <c r="B29" s="4" t="s">
        <v>66</v>
      </c>
      <c r="G29" s="1">
        <f t="shared" ref="G29:G34" si="12">10-C29-D29-E29-F29</f>
        <v>10</v>
      </c>
      <c r="H29" s="1">
        <v>5</v>
      </c>
      <c r="I29" s="1">
        <v>5</v>
      </c>
      <c r="J29" s="1">
        <v>10</v>
      </c>
      <c r="K29" s="1">
        <v>1</v>
      </c>
      <c r="Q29" s="1">
        <f>P29+O29+N29+M29+L29+K29</f>
        <v>1</v>
      </c>
      <c r="U29" s="1">
        <f>R29+S29+T29</f>
        <v>0</v>
      </c>
      <c r="AD29" s="1">
        <f>AC29+AB29+AA29+Z29+Y29+X29+W29+V29</f>
        <v>0</v>
      </c>
      <c r="AF29" s="1">
        <v>7</v>
      </c>
      <c r="AG29" s="1">
        <f>AF29+AE29+AD29+U29+J29+G29+Q29</f>
        <v>28</v>
      </c>
    </row>
    <row r="30" spans="1:33">
      <c r="A30" s="3">
        <v>122470129</v>
      </c>
      <c r="B30" s="4" t="s">
        <v>67</v>
      </c>
      <c r="G30" s="1">
        <f>10-C30-D30-E30-F30</f>
        <v>10</v>
      </c>
      <c r="H30" s="1">
        <v>5</v>
      </c>
      <c r="I30" s="1">
        <v>5</v>
      </c>
      <c r="J30" s="1">
        <v>10</v>
      </c>
      <c r="K30" s="1">
        <v>2</v>
      </c>
      <c r="Q30" s="1">
        <f>P30+O30+N30+M30+L30+K30</f>
        <v>2</v>
      </c>
      <c r="U30" s="1">
        <f>R30+S30+T30</f>
        <v>0</v>
      </c>
      <c r="AD30" s="1">
        <f>AC30+AB30+AA30+Z30+Y30+X30+W30+V30</f>
        <v>0</v>
      </c>
      <c r="AF30" s="1">
        <v>7</v>
      </c>
      <c r="AG30" s="1">
        <f>AF30+AE30+AD30+U30+J30+G30+Q30</f>
        <v>29</v>
      </c>
    </row>
    <row r="31" spans="1:33">
      <c r="A31" s="3">
        <v>122470130</v>
      </c>
      <c r="B31" s="4" t="s">
        <v>68</v>
      </c>
      <c r="G31" s="1">
        <v>10</v>
      </c>
      <c r="H31" s="1">
        <v>5</v>
      </c>
      <c r="I31" s="1">
        <v>5</v>
      </c>
      <c r="J31" s="1">
        <v>10</v>
      </c>
      <c r="K31" s="5">
        <v>2</v>
      </c>
      <c r="Q31" s="1">
        <f>P31+O31+N31+M31+L31+K31</f>
        <v>2</v>
      </c>
      <c r="U31" s="1">
        <f>R31+S31+T31</f>
        <v>0</v>
      </c>
      <c r="AD31" s="1">
        <f>AC31+AB31+AA31+Z31+Y31+X31+W31+V31</f>
        <v>0</v>
      </c>
      <c r="AG31" s="1">
        <f>AF31+AE31+AD31+U31+J31+G31+Q31</f>
        <v>22</v>
      </c>
    </row>
    <row r="32" spans="1:33">
      <c r="A32" s="3">
        <v>122470131</v>
      </c>
      <c r="B32" s="4" t="s">
        <v>69</v>
      </c>
      <c r="G32" s="1">
        <f>10-C32-D32-E32-F32</f>
        <v>10</v>
      </c>
      <c r="H32" s="1">
        <v>5</v>
      </c>
      <c r="I32" s="1">
        <v>5</v>
      </c>
      <c r="J32" s="1">
        <v>10</v>
      </c>
      <c r="K32" s="1">
        <v>2</v>
      </c>
      <c r="L32" s="1">
        <v>1</v>
      </c>
      <c r="M32" s="1">
        <v>4</v>
      </c>
      <c r="Q32" s="1">
        <f>P32+O32+N32+M32+L32+K32</f>
        <v>7</v>
      </c>
      <c r="U32" s="1">
        <f>R32+S32+T32</f>
        <v>0</v>
      </c>
      <c r="AD32" s="1">
        <f>AC32+AB32+AA32+Z32+Y32+X32+W32+V32</f>
        <v>0</v>
      </c>
      <c r="AF32" s="1">
        <v>8</v>
      </c>
      <c r="AG32" s="1">
        <f>AF32+AE32+AD32+U32+J32+G32+Q32</f>
        <v>35</v>
      </c>
    </row>
    <row r="33" spans="1:33">
      <c r="A33" s="3">
        <v>122470132</v>
      </c>
      <c r="B33" s="4" t="s">
        <v>70</v>
      </c>
      <c r="G33" s="1">
        <f>10-C33-D33-E33-F33</f>
        <v>10</v>
      </c>
      <c r="H33" s="1">
        <v>5</v>
      </c>
      <c r="I33" s="1">
        <v>5</v>
      </c>
      <c r="J33" s="1">
        <v>10</v>
      </c>
      <c r="K33" s="1">
        <v>2</v>
      </c>
      <c r="Q33" s="1">
        <f>P33+O33+N33+M33+L33+K33</f>
        <v>2</v>
      </c>
      <c r="U33" s="1">
        <f>R33+S33+T33</f>
        <v>0</v>
      </c>
      <c r="V33" s="1">
        <v>1</v>
      </c>
      <c r="Y33" s="1">
        <v>4</v>
      </c>
      <c r="AB33" s="1">
        <v>1</v>
      </c>
      <c r="AD33" s="1">
        <f>AC33+AB33+AA33+Z33+Y33+X33+W33+V33</f>
        <v>6</v>
      </c>
      <c r="AF33" s="1">
        <v>7</v>
      </c>
      <c r="AG33" s="1">
        <f>AF33+AE33+AD33+U33+J33+G33+Q33</f>
        <v>35</v>
      </c>
    </row>
    <row r="34" spans="1:33">
      <c r="A34" s="3">
        <v>122470133</v>
      </c>
      <c r="B34" s="4" t="s">
        <v>71</v>
      </c>
      <c r="G34" s="1">
        <f>10-C34-D34-E34-F34</f>
        <v>10</v>
      </c>
      <c r="H34" s="1">
        <v>5</v>
      </c>
      <c r="I34" s="1">
        <v>5</v>
      </c>
      <c r="J34" s="1">
        <v>10</v>
      </c>
      <c r="K34" s="1">
        <v>2</v>
      </c>
      <c r="Q34" s="1">
        <f>P34+O34+N34+M34+L34+K34</f>
        <v>2</v>
      </c>
      <c r="U34" s="1">
        <f>R34+S34+T34</f>
        <v>0</v>
      </c>
      <c r="AD34" s="1">
        <f>AC34+AB34+AA34+Z34+Y34+X34+W34+V34</f>
        <v>0</v>
      </c>
      <c r="AG34" s="1">
        <f>AF34+AE34+AD34+U34+J34+G34+Q34</f>
        <v>22</v>
      </c>
    </row>
  </sheetData>
  <mergeCells count="10">
    <mergeCell ref="C1:J1"/>
    <mergeCell ref="K1:AD1"/>
    <mergeCell ref="C2:G2"/>
    <mergeCell ref="H2:J2"/>
    <mergeCell ref="K2:Q2"/>
    <mergeCell ref="R2:U2"/>
    <mergeCell ref="V2:AD2"/>
    <mergeCell ref="AE1:AE2"/>
    <mergeCell ref="AF1:AF2"/>
    <mergeCell ref="AG1:AG2"/>
  </mergeCells>
  <dataValidations count="2">
    <dataValidation type="list" allowBlank="1" showInputMessage="1" showErrorMessage="1" sqref="C4 C5 C6 C7 C8 C9 C10 C11 C12 C13 C14 C15 C16 C17 C18 C19 C20 C21 C22 C23 C24 C25 C26 C27 C28 C29 C30 C31 C32 C33 C34 C35 C36">
      <formula1>"0,-10"</formula1>
    </dataValidation>
    <dataValidation type="list" allowBlank="1" showInputMessage="1" showErrorMessage="1" sqref="D4 D5 D6 D7 D8 D9 D10 D11 D12 D13 D14 D15 D16 D17 D18 D19 D20 D21 D22 D23 D24 D25 D26 D27 D28 D29 D30 D31 D32 D33 D34 D35 D36">
      <formula1>"0,2,-3,-4,-5,-6,-7,-8,-9,-10"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2014-03-13T00:30:00Z</dcterms:created>
  <dcterms:modified xsi:type="dcterms:W3CDTF">2015-04-23T07:13:09Z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