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7055" windowHeight="92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AD5" i="1" l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4" i="1"/>
  <c r="Q5" i="1"/>
  <c r="AG5" i="1" s="1"/>
  <c r="Q6" i="1"/>
  <c r="AG6" i="1" s="1"/>
  <c r="Q7" i="1"/>
  <c r="AG7" i="1" s="1"/>
  <c r="Q8" i="1"/>
  <c r="AG8" i="1" s="1"/>
  <c r="Q9" i="1"/>
  <c r="AG9" i="1" s="1"/>
  <c r="Q10" i="1"/>
  <c r="AG10" i="1" s="1"/>
  <c r="Q11" i="1"/>
  <c r="AG11" i="1" s="1"/>
  <c r="Q12" i="1"/>
  <c r="AG12" i="1" s="1"/>
  <c r="Q13" i="1"/>
  <c r="AG13" i="1" s="1"/>
  <c r="Q14" i="1"/>
  <c r="AG14" i="1" s="1"/>
  <c r="Q15" i="1"/>
  <c r="AG15" i="1" s="1"/>
  <c r="Q16" i="1"/>
  <c r="AG16" i="1" s="1"/>
  <c r="Q17" i="1"/>
  <c r="AG17" i="1" s="1"/>
  <c r="Q18" i="1"/>
  <c r="AG18" i="1" s="1"/>
  <c r="Q19" i="1"/>
  <c r="AG19" i="1" s="1"/>
  <c r="Q20" i="1"/>
  <c r="AG20" i="1" s="1"/>
  <c r="Q21" i="1"/>
  <c r="AG21" i="1" s="1"/>
  <c r="Q22" i="1"/>
  <c r="Q23" i="1"/>
  <c r="AG23" i="1" s="1"/>
  <c r="Q24" i="1"/>
  <c r="Q25" i="1"/>
  <c r="Q26" i="1"/>
  <c r="Q27" i="1"/>
  <c r="Q28" i="1"/>
  <c r="Q29" i="1"/>
  <c r="Q30" i="1"/>
  <c r="Q31" i="1"/>
  <c r="Q4" i="1"/>
  <c r="AG4" i="1" s="1"/>
  <c r="AG31" i="1" l="1"/>
  <c r="AG25" i="1"/>
  <c r="AG29" i="1"/>
  <c r="AG22" i="1"/>
  <c r="AG27" i="1"/>
  <c r="AG24" i="1"/>
  <c r="AG28" i="1"/>
  <c r="AG26" i="1"/>
  <c r="AG30" i="1"/>
  <c r="AG32" i="1" l="1"/>
  <c r="AG33" i="1" s="1"/>
</calcChain>
</file>

<file path=xl/sharedStrings.xml><?xml version="1.0" encoding="utf-8"?>
<sst xmlns="http://schemas.openxmlformats.org/spreadsheetml/2006/main" count="71" uniqueCount="71">
  <si>
    <t>基础素质分（20分）</t>
    <phoneticPr fontId="1" type="noConversion"/>
  </si>
  <si>
    <t>德育分（10分）</t>
    <phoneticPr fontId="1" type="noConversion"/>
  </si>
  <si>
    <t>触犯国家法律法规者，直接定为不合格，德育基础分记为0分</t>
    <phoneticPr fontId="1" type="noConversion"/>
  </si>
  <si>
    <t>违反校规校纪受警告、严重警告、记过、留校察看处分者，按处分等级每次分别扣3、4、5、6分；受学校职能部门或系部通报批评者每次扣2分</t>
    <phoneticPr fontId="1" type="noConversion"/>
  </si>
  <si>
    <t>宿舍卫生评比分低于学生宿舍管理部门规定的合格分数者，按宿舍成员每人一次扣0.5分，一学年累计最多扣3分。</t>
    <phoneticPr fontId="1" type="noConversion"/>
  </si>
  <si>
    <t>有不文明行为举止，有旷课、晨点晨练缺勤，晚归未归等现象但未达到处分者，可酌情扣分。</t>
    <phoneticPr fontId="1" type="noConversion"/>
  </si>
  <si>
    <t>德育得分（0-10分）</t>
    <phoneticPr fontId="1" type="noConversion"/>
  </si>
  <si>
    <t>体育分（10分）</t>
    <phoneticPr fontId="1" type="noConversion"/>
  </si>
  <si>
    <t>根据当学年体育课成绩按90分及以上、80-89分、70-79分、60-69分、59分及以下者，分别计5、4、3、2、0五种分值。</t>
    <phoneticPr fontId="1" type="noConversion"/>
  </si>
  <si>
    <t>根据晨点晨练出勤情况，当学年晨点晨练出勤率按90%及以上、80%-89%、79%及以下者，分别计5、3、0三种分值。</t>
    <phoneticPr fontId="1" type="noConversion"/>
  </si>
  <si>
    <t>体育得分（0-10分）</t>
    <phoneticPr fontId="1" type="noConversion"/>
  </si>
  <si>
    <t>拓展素质分（60分）</t>
    <phoneticPr fontId="1" type="noConversion"/>
  </si>
  <si>
    <t>科技创新与社会实践（25分）</t>
    <phoneticPr fontId="1" type="noConversion"/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</si>
  <si>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  <phoneticPr fontId="1" type="noConversion"/>
  </si>
  <si>
    <t>在各类学术刊物上发表论文者，核心刊物第一作者加5分，其他作者加2.5分；一般CN刊物第一作者加3分，其他作者加1.5分</t>
    <phoneticPr fontId="1" type="noConversion"/>
  </si>
  <si>
    <t>科研成果获得专利或确实进入应用领域的加5分</t>
    <phoneticPr fontId="1" type="noConversion"/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</si>
  <si>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  <phoneticPr fontId="1" type="noConversion"/>
  </si>
  <si>
    <t>科技创新与社会实践得分（0-25分）</t>
    <phoneticPr fontId="1" type="noConversion"/>
  </si>
  <si>
    <t>文体艺术与身心发展（15分）</t>
    <phoneticPr fontId="1" type="noConversion"/>
  </si>
  <si>
    <t>参加系级及以上部门组织的文体艺术活动（非组织、服务工作）满一学年的，表现积极者加3分</t>
    <phoneticPr fontId="1" type="noConversion"/>
  </si>
  <si>
    <t>文体艺术与身心发展得分（0-15分）</t>
    <phoneticPr fontId="1" type="noConversion"/>
  </si>
  <si>
    <t>团体活动与社会工作（20分）</t>
    <phoneticPr fontId="1" type="noConversion"/>
  </si>
  <si>
    <t>参加由系部或学院相关部门认定的学生团体活动者，一次计1分，当学年累计不超过5分</t>
    <phoneticPr fontId="1" type="noConversion"/>
  </si>
  <si>
    <t>见义勇为、拾金不昧、乐于助人等受表扬者加3分(须有经过相关部门或个人确认的书面证明材料)</t>
    <phoneticPr fontId="1" type="noConversion"/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</si>
  <si>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  <phoneticPr fontId="1" type="noConversion"/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</si>
  <si>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  <phoneticPr fontId="1" type="noConversion"/>
  </si>
  <si>
    <t>寝室文明立项验收优秀宿舍成员加2分，合格宿舍成员加1分</t>
    <phoneticPr fontId="1" type="noConversion"/>
  </si>
  <si>
    <t>团体活动与社会工作得分（0-20分）</t>
    <phoneticPr fontId="1" type="noConversion"/>
  </si>
  <si>
    <t>附加分（5分）</t>
    <phoneticPr fontId="1" type="noConversion"/>
  </si>
  <si>
    <t>主要测评学生为学校取得重大荣誉、三支一扶、服务西部、积极响应国家扶持政策等情况，取得附加分必须是在以上各项测评中没有规定的，加分时应提供相关证明或证书。</t>
    <phoneticPr fontId="1" type="noConversion"/>
  </si>
  <si>
    <t>系部特色项目分（15分）</t>
    <phoneticPr fontId="1" type="noConversion"/>
  </si>
  <si>
    <t>综合测评总得分</t>
    <phoneticPr fontId="1" type="noConversion"/>
  </si>
  <si>
    <t>学号</t>
    <phoneticPr fontId="1" type="noConversion"/>
  </si>
  <si>
    <t>姓名</t>
    <phoneticPr fontId="1" type="noConversion"/>
  </si>
  <si>
    <t>鲍永良</t>
    <phoneticPr fontId="2" type="noConversion"/>
  </si>
  <si>
    <t>蔡耀堃</t>
    <phoneticPr fontId="2" type="noConversion"/>
  </si>
  <si>
    <t>陈伯坤</t>
    <phoneticPr fontId="2" type="noConversion"/>
  </si>
  <si>
    <t>陈金森</t>
    <phoneticPr fontId="2" type="noConversion"/>
  </si>
  <si>
    <t>陈警鑫</t>
    <phoneticPr fontId="2" type="noConversion"/>
  </si>
  <si>
    <t>陈艺泉</t>
    <phoneticPr fontId="2" type="noConversion"/>
  </si>
  <si>
    <t>程涛</t>
    <phoneticPr fontId="2" type="noConversion"/>
  </si>
  <si>
    <t>范兴山</t>
    <phoneticPr fontId="2" type="noConversion"/>
  </si>
  <si>
    <t>方薇薇</t>
    <phoneticPr fontId="2" type="noConversion"/>
  </si>
  <si>
    <t>龚斯达</t>
    <phoneticPr fontId="2" type="noConversion"/>
  </si>
  <si>
    <t>黄金科</t>
    <phoneticPr fontId="2" type="noConversion"/>
  </si>
  <si>
    <t>黄少酉</t>
    <phoneticPr fontId="2" type="noConversion"/>
  </si>
  <si>
    <t>康艺聪</t>
    <phoneticPr fontId="2" type="noConversion"/>
  </si>
  <si>
    <t>柯永鑫</t>
    <phoneticPr fontId="2" type="noConversion"/>
  </si>
  <si>
    <t>李南勇</t>
    <phoneticPr fontId="2" type="noConversion"/>
  </si>
  <si>
    <t>林根枝</t>
    <phoneticPr fontId="2" type="noConversion"/>
  </si>
  <si>
    <t>林煌莘</t>
    <phoneticPr fontId="2" type="noConversion"/>
  </si>
  <si>
    <t>林晖</t>
    <phoneticPr fontId="2" type="noConversion"/>
  </si>
  <si>
    <t>林文坤</t>
    <phoneticPr fontId="2" type="noConversion"/>
  </si>
  <si>
    <t>林志超</t>
    <phoneticPr fontId="2" type="noConversion"/>
  </si>
  <si>
    <t>沈曙</t>
    <phoneticPr fontId="2" type="noConversion"/>
  </si>
  <si>
    <t>王威龙</t>
    <phoneticPr fontId="2" type="noConversion"/>
  </si>
  <si>
    <t>魏招咸</t>
    <phoneticPr fontId="2" type="noConversion"/>
  </si>
  <si>
    <t>吴晓平</t>
    <phoneticPr fontId="2" type="noConversion"/>
  </si>
  <si>
    <t>肖鹭辉</t>
    <phoneticPr fontId="2" type="noConversion"/>
  </si>
  <si>
    <t>许荣荣</t>
    <phoneticPr fontId="2" type="noConversion"/>
  </si>
  <si>
    <t>颜娉</t>
    <phoneticPr fontId="2" type="noConversion"/>
  </si>
  <si>
    <t>曾伟清</t>
    <phoneticPr fontId="2" type="noConversion"/>
  </si>
  <si>
    <t>每学年参加由系部认定的各类学术、科技竞赛活动或学术科技讲座、报告会每次计1分，学年累计不超过5分</t>
    <phoneticPr fontId="1" type="noConversion"/>
  </si>
  <si>
    <t>参加学院或经学院部门认定的其它单位组织的社会实践、志愿服务、技能竞赛活动，每项可得1分，不超过5分（外单位组织的活动需提供证明材料）</t>
    <phoneticPr fontId="1" type="noConversion"/>
  </si>
  <si>
    <t>当学年参加学院或经学院部门认定外单位组织的文化、体育、艺术以及有益于身心健康的活动按每次计1分，当学年累计不超过6分（外单位组织的活动需提供证明材料）</t>
    <phoneticPr fontId="1" type="noConversion"/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</si>
  <si>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  <phoneticPr fontId="1" type="noConversion"/>
  </si>
  <si>
    <t>参加义务献血者每人每次加1分，当学年累计不超过2分</t>
    <phoneticPr fontId="1" type="noConversion"/>
  </si>
  <si>
    <t>班级主要学生干部优秀加4，良好加3分，合格加2分，不合格不加分；班级非主要学生干部优秀加3分，良好加2分，合格加1分，不合格不加分</t>
    <phoneticPr fontId="1" type="noConversion"/>
  </si>
  <si>
    <t>获省、市、院、系级“优秀学生干部”、“优秀共青团干部”、“优秀共青团员”称号的分别加5分、3分、1分、0.5分</t>
    <phoneticPr fontId="1" type="noConversion"/>
  </si>
  <si>
    <t>总</t>
    <phoneticPr fontId="1" type="noConversion"/>
  </si>
  <si>
    <t>平均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</si>
</sst>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workbookViewId="0">
      <pane xSplit="2" topLeftCell="C1" activePane="topRight" state="frozen"/>
      <selection pane="topRight" activeCell="A17" sqref="A17:XFD17"/>
    </sheetView>
  </sheetViews>
  <sheetFormatPr defaultRowHeight="13.5" x14ac:dyDescent="0.15"/>
  <cols>
    <col min="1" max="2" width="9" style="1"/>
    <col min="3" max="3" width="9" style="1" customWidth="1"/>
    <col min="4" max="4" width="16.375" style="1" customWidth="1"/>
    <col min="5" max="5" width="14" style="1" customWidth="1"/>
    <col min="6" max="6" width="12.5" style="1" customWidth="1"/>
    <col min="7" max="7" width="6.875" style="1" customWidth="1"/>
    <col min="8" max="8" width="15.25" style="1" customWidth="1"/>
    <col min="9" max="9" width="15.875" style="1" customWidth="1"/>
    <col min="10" max="10" width="6.5" style="1" customWidth="1"/>
    <col min="11" max="11" width="12.5" style="1" customWidth="1"/>
    <col min="12" max="12" width="15.375" style="1" customWidth="1"/>
    <col min="13" max="13" width="37" style="1" customWidth="1"/>
    <col min="14" max="14" width="13.5" style="1" customWidth="1"/>
    <col min="15" max="15" width="6.375" style="1" customWidth="1"/>
    <col min="16" max="16" width="26.5" style="1" customWidth="1"/>
    <col min="17" max="17" width="7.25" style="1" customWidth="1"/>
    <col min="18" max="18" width="16.5" style="1" customWidth="1"/>
    <col min="19" max="19" width="10.625" style="1" customWidth="1"/>
    <col min="20" max="20" width="28.75" style="1" customWidth="1"/>
    <col min="21" max="21" width="7" style="1" customWidth="1"/>
    <col min="22" max="22" width="10.25" style="1" customWidth="1"/>
    <col min="23" max="23" width="6.75" style="1" customWidth="1"/>
    <col min="24" max="24" width="12.5" style="1" customWidth="1"/>
    <col min="25" max="25" width="15.25" style="1" customWidth="1"/>
    <col min="26" max="26" width="21.875" style="1" customWidth="1"/>
    <col min="27" max="27" width="19.875" style="1" customWidth="1"/>
    <col min="28" max="28" width="14.25" style="1" customWidth="1"/>
    <col min="29" max="29" width="6.625" style="1" customWidth="1"/>
    <col min="30" max="30" width="6.5" style="1" customWidth="1"/>
    <col min="31" max="31" width="18.25" style="1" customWidth="1"/>
    <col min="32" max="32" width="9" style="1"/>
    <col min="33" max="33" width="12.75" style="1" bestFit="1" customWidth="1"/>
    <col min="34" max="16384" width="9" style="1"/>
  </cols>
  <sheetData>
    <row r="1" spans="1:33" ht="27" customHeight="1" x14ac:dyDescent="0.15">
      <c r="C1" s="4" t="s">
        <v>0</v>
      </c>
      <c r="D1" s="4"/>
      <c r="E1" s="4"/>
      <c r="F1" s="4"/>
      <c r="G1" s="4"/>
      <c r="H1" s="4"/>
      <c r="I1" s="4"/>
      <c r="J1" s="4"/>
      <c r="K1" s="4" t="s">
        <v>11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 t="s">
        <v>28</v>
      </c>
      <c r="AF1" s="4" t="s">
        <v>30</v>
      </c>
      <c r="AG1" s="4" t="s">
        <v>31</v>
      </c>
    </row>
    <row r="2" spans="1:33" ht="40.5" customHeight="1" x14ac:dyDescent="0.15">
      <c r="C2" s="4" t="s">
        <v>1</v>
      </c>
      <c r="D2" s="4"/>
      <c r="E2" s="4"/>
      <c r="F2" s="4"/>
      <c r="G2" s="4"/>
      <c r="H2" s="4" t="s">
        <v>7</v>
      </c>
      <c r="I2" s="4"/>
      <c r="J2" s="4"/>
      <c r="K2" s="4" t="s">
        <v>12</v>
      </c>
      <c r="L2" s="4"/>
      <c r="M2" s="4"/>
      <c r="N2" s="4"/>
      <c r="O2" s="4"/>
      <c r="P2" s="4"/>
      <c r="Q2" s="4"/>
      <c r="R2" s="4" t="s">
        <v>18</v>
      </c>
      <c r="S2" s="4"/>
      <c r="T2" s="4"/>
      <c r="U2" s="4"/>
      <c r="V2" s="4" t="s">
        <v>21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62" x14ac:dyDescent="0.15">
      <c r="A3" s="1" t="s">
        <v>32</v>
      </c>
      <c r="B3" s="1" t="s">
        <v>33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8</v>
      </c>
      <c r="I3" s="1" t="s">
        <v>9</v>
      </c>
      <c r="J3" s="1" t="s">
        <v>10</v>
      </c>
      <c r="K3" s="1" t="s">
        <v>62</v>
      </c>
      <c r="L3" s="1" t="s">
        <v>63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64</v>
      </c>
      <c r="S3" s="1" t="s">
        <v>19</v>
      </c>
      <c r="T3" s="1" t="s">
        <v>65</v>
      </c>
      <c r="U3" s="1" t="s">
        <v>20</v>
      </c>
      <c r="V3" s="1" t="s">
        <v>22</v>
      </c>
      <c r="W3" s="1" t="s">
        <v>66</v>
      </c>
      <c r="X3" s="1" t="s">
        <v>23</v>
      </c>
      <c r="Y3" s="1" t="s">
        <v>67</v>
      </c>
      <c r="Z3" s="1" t="s">
        <v>24</v>
      </c>
      <c r="AA3" s="1" t="s">
        <v>25</v>
      </c>
      <c r="AB3" s="1" t="s">
        <v>68</v>
      </c>
      <c r="AC3" s="1" t="s">
        <v>26</v>
      </c>
      <c r="AD3" s="1" t="s">
        <v>27</v>
      </c>
      <c r="AE3" s="1" t="s">
        <v>29</v>
      </c>
    </row>
    <row r="4" spans="1:33" x14ac:dyDescent="0.15">
      <c r="A4" s="2">
        <v>1</v>
      </c>
      <c r="B4" s="2" t="s">
        <v>34</v>
      </c>
      <c r="C4" s="3"/>
      <c r="D4" s="3"/>
      <c r="E4" s="3"/>
      <c r="F4" s="3"/>
      <c r="G4" s="3">
        <v>10</v>
      </c>
      <c r="H4" s="3"/>
      <c r="I4" s="3"/>
      <c r="J4" s="3"/>
      <c r="K4" s="3">
        <v>5</v>
      </c>
      <c r="L4" s="3"/>
      <c r="M4" s="3"/>
      <c r="N4" s="3"/>
      <c r="O4" s="3"/>
      <c r="P4" s="3"/>
      <c r="Q4" s="3">
        <f>K4+L4+M4+N4+O4+P4</f>
        <v>5</v>
      </c>
      <c r="R4" s="3"/>
      <c r="S4" s="3"/>
      <c r="T4" s="3"/>
      <c r="U4" s="3">
        <f>R4+S4+T4</f>
        <v>0</v>
      </c>
      <c r="V4" s="3"/>
      <c r="W4" s="3"/>
      <c r="X4" s="3"/>
      <c r="Y4" s="3"/>
      <c r="Z4" s="3"/>
      <c r="AA4" s="3"/>
      <c r="AB4" s="3"/>
      <c r="AC4" s="3"/>
      <c r="AD4" s="3">
        <f>V4+W4+X4+Y4+Z4+AA4+AB4+AC4</f>
        <v>0</v>
      </c>
      <c r="AE4" s="3"/>
      <c r="AF4" s="3"/>
      <c r="AG4" s="3">
        <f t="shared" ref="AG4:AG31" si="0">G4+J4+Q4+U4+AD4+AE4+AF4</f>
        <v>15</v>
      </c>
    </row>
    <row r="5" spans="1:33" x14ac:dyDescent="0.15">
      <c r="A5" s="2">
        <v>2</v>
      </c>
      <c r="B5" s="2" t="s">
        <v>35</v>
      </c>
      <c r="C5" s="3"/>
      <c r="D5" s="3"/>
      <c r="E5" s="3"/>
      <c r="F5" s="3"/>
      <c r="G5" s="3">
        <v>10</v>
      </c>
      <c r="H5" s="3"/>
      <c r="I5" s="3"/>
      <c r="J5" s="3"/>
      <c r="K5" s="3">
        <v>5</v>
      </c>
      <c r="L5" s="3"/>
      <c r="M5" s="3"/>
      <c r="N5" s="3"/>
      <c r="O5" s="3"/>
      <c r="P5" s="3"/>
      <c r="Q5" s="3">
        <f t="shared" ref="Q5:Q31" si="1">K5+L5+M5+N5+O5+P5</f>
        <v>5</v>
      </c>
      <c r="R5" s="3"/>
      <c r="S5" s="3"/>
      <c r="T5" s="3"/>
      <c r="U5" s="3">
        <f t="shared" ref="U5:U31" si="2">R5+S5+T5</f>
        <v>0</v>
      </c>
      <c r="V5" s="3"/>
      <c r="W5" s="3"/>
      <c r="X5" s="3"/>
      <c r="Y5" s="3"/>
      <c r="Z5" s="3"/>
      <c r="AA5" s="3"/>
      <c r="AB5" s="3"/>
      <c r="AC5" s="3"/>
      <c r="AD5" s="3">
        <f t="shared" ref="AD5:AD31" si="3">V5+W5+X5+Y5+Z5+AA5+AB5+AC5</f>
        <v>0</v>
      </c>
      <c r="AE5" s="3"/>
      <c r="AF5" s="3"/>
      <c r="AG5" s="3">
        <f t="shared" si="0"/>
        <v>15</v>
      </c>
    </row>
    <row r="6" spans="1:33" x14ac:dyDescent="0.15">
      <c r="A6" s="2">
        <v>3</v>
      </c>
      <c r="B6" s="2" t="s">
        <v>36</v>
      </c>
      <c r="C6" s="3"/>
      <c r="D6" s="3"/>
      <c r="E6" s="3"/>
      <c r="F6" s="3"/>
      <c r="G6" s="3">
        <v>10</v>
      </c>
      <c r="H6" s="3"/>
      <c r="I6" s="3"/>
      <c r="J6" s="3"/>
      <c r="K6" s="3">
        <v>5</v>
      </c>
      <c r="L6" s="3">
        <v>1</v>
      </c>
      <c r="M6" s="3"/>
      <c r="N6" s="3"/>
      <c r="O6" s="3"/>
      <c r="P6" s="3"/>
      <c r="Q6" s="3">
        <f t="shared" si="1"/>
        <v>6</v>
      </c>
      <c r="R6" s="3"/>
      <c r="S6" s="3"/>
      <c r="T6" s="3"/>
      <c r="U6" s="3">
        <f t="shared" si="2"/>
        <v>0</v>
      </c>
      <c r="V6" s="3"/>
      <c r="W6" s="3">
        <v>1</v>
      </c>
      <c r="X6" s="3"/>
      <c r="Y6" s="3">
        <v>4</v>
      </c>
      <c r="Z6" s="3"/>
      <c r="AA6" s="3"/>
      <c r="AB6" s="3">
        <v>2</v>
      </c>
      <c r="AC6" s="3"/>
      <c r="AD6" s="3">
        <f t="shared" si="3"/>
        <v>7</v>
      </c>
      <c r="AE6" s="3"/>
      <c r="AF6" s="3"/>
      <c r="AG6" s="3">
        <f t="shared" si="0"/>
        <v>23</v>
      </c>
    </row>
    <row r="7" spans="1:33" x14ac:dyDescent="0.15">
      <c r="A7" s="2">
        <v>5</v>
      </c>
      <c r="B7" s="2" t="s">
        <v>37</v>
      </c>
      <c r="C7" s="3"/>
      <c r="D7" s="3"/>
      <c r="E7" s="3"/>
      <c r="F7" s="3"/>
      <c r="G7" s="3">
        <v>10</v>
      </c>
      <c r="H7" s="3"/>
      <c r="I7" s="3"/>
      <c r="J7" s="3"/>
      <c r="K7" s="3">
        <v>5</v>
      </c>
      <c r="L7" s="3">
        <v>1</v>
      </c>
      <c r="M7" s="3"/>
      <c r="N7" s="3"/>
      <c r="O7" s="3"/>
      <c r="P7" s="3"/>
      <c r="Q7" s="3">
        <f t="shared" si="1"/>
        <v>6</v>
      </c>
      <c r="R7" s="3"/>
      <c r="S7" s="3"/>
      <c r="T7" s="3"/>
      <c r="U7" s="3">
        <f t="shared" si="2"/>
        <v>0</v>
      </c>
      <c r="V7" s="3"/>
      <c r="W7" s="3"/>
      <c r="X7" s="3"/>
      <c r="Y7" s="3"/>
      <c r="Z7" s="3"/>
      <c r="AA7" s="3"/>
      <c r="AB7" s="3"/>
      <c r="AC7" s="3"/>
      <c r="AD7" s="3">
        <f t="shared" si="3"/>
        <v>0</v>
      </c>
      <c r="AE7" s="3"/>
      <c r="AF7" s="3"/>
      <c r="AG7" s="3">
        <f t="shared" si="0"/>
        <v>16</v>
      </c>
    </row>
    <row r="8" spans="1:33" x14ac:dyDescent="0.15">
      <c r="A8" s="2">
        <v>6</v>
      </c>
      <c r="B8" s="2" t="s">
        <v>38</v>
      </c>
      <c r="C8" s="3"/>
      <c r="D8" s="3"/>
      <c r="E8" s="3"/>
      <c r="F8" s="3"/>
      <c r="G8" s="3">
        <v>10</v>
      </c>
      <c r="H8" s="3"/>
      <c r="I8" s="3"/>
      <c r="J8" s="3"/>
      <c r="K8" s="3">
        <v>5</v>
      </c>
      <c r="L8" s="3">
        <v>1</v>
      </c>
      <c r="M8" s="3"/>
      <c r="N8" s="3"/>
      <c r="O8" s="3"/>
      <c r="P8" s="3"/>
      <c r="Q8" s="3">
        <f t="shared" si="1"/>
        <v>6</v>
      </c>
      <c r="R8" s="3"/>
      <c r="S8" s="3"/>
      <c r="T8" s="3"/>
      <c r="U8" s="3">
        <f t="shared" si="2"/>
        <v>0</v>
      </c>
      <c r="V8" s="3"/>
      <c r="W8" s="3"/>
      <c r="X8" s="3"/>
      <c r="Y8" s="3"/>
      <c r="Z8" s="3"/>
      <c r="AA8" s="3"/>
      <c r="AB8" s="3"/>
      <c r="AC8" s="3"/>
      <c r="AD8" s="3">
        <f t="shared" si="3"/>
        <v>0</v>
      </c>
      <c r="AE8" s="3"/>
      <c r="AF8" s="3"/>
      <c r="AG8" s="3">
        <f t="shared" si="0"/>
        <v>16</v>
      </c>
    </row>
    <row r="9" spans="1:33" x14ac:dyDescent="0.15">
      <c r="A9" s="2">
        <v>7</v>
      </c>
      <c r="B9" s="2" t="s">
        <v>39</v>
      </c>
      <c r="C9" s="3"/>
      <c r="D9" s="3"/>
      <c r="E9" s="3"/>
      <c r="F9" s="3"/>
      <c r="G9" s="3">
        <v>10</v>
      </c>
      <c r="H9" s="3"/>
      <c r="I9" s="3"/>
      <c r="J9" s="3"/>
      <c r="K9" s="3">
        <v>5</v>
      </c>
      <c r="L9" s="3"/>
      <c r="M9" s="3"/>
      <c r="N9" s="3"/>
      <c r="O9" s="3"/>
      <c r="P9" s="3"/>
      <c r="Q9" s="3">
        <f t="shared" si="1"/>
        <v>5</v>
      </c>
      <c r="R9" s="3"/>
      <c r="S9" s="3"/>
      <c r="T9" s="3"/>
      <c r="U9" s="3">
        <f t="shared" si="2"/>
        <v>0</v>
      </c>
      <c r="V9" s="3"/>
      <c r="W9" s="3">
        <v>1</v>
      </c>
      <c r="X9" s="3"/>
      <c r="Y9" s="3">
        <v>3</v>
      </c>
      <c r="Z9" s="3"/>
      <c r="AA9" s="3"/>
      <c r="AB9" s="3"/>
      <c r="AC9" s="3"/>
      <c r="AD9" s="3">
        <f t="shared" si="3"/>
        <v>4</v>
      </c>
      <c r="AE9" s="3"/>
      <c r="AF9" s="3"/>
      <c r="AG9" s="3">
        <f t="shared" si="0"/>
        <v>19</v>
      </c>
    </row>
    <row r="10" spans="1:33" x14ac:dyDescent="0.15">
      <c r="A10" s="2">
        <v>8</v>
      </c>
      <c r="B10" s="2" t="s">
        <v>40</v>
      </c>
      <c r="C10" s="3"/>
      <c r="D10" s="3"/>
      <c r="E10" s="3"/>
      <c r="F10" s="3"/>
      <c r="G10" s="3">
        <v>10</v>
      </c>
      <c r="H10" s="3"/>
      <c r="I10" s="3"/>
      <c r="J10" s="3"/>
      <c r="K10" s="3">
        <v>5</v>
      </c>
      <c r="L10" s="3">
        <v>1</v>
      </c>
      <c r="M10" s="3"/>
      <c r="N10" s="3"/>
      <c r="O10" s="3"/>
      <c r="P10" s="3"/>
      <c r="Q10" s="3">
        <f t="shared" si="1"/>
        <v>6</v>
      </c>
      <c r="R10" s="3"/>
      <c r="S10" s="3"/>
      <c r="T10" s="3"/>
      <c r="U10" s="3">
        <f t="shared" si="2"/>
        <v>0</v>
      </c>
      <c r="V10" s="3"/>
      <c r="W10" s="3"/>
      <c r="X10" s="3"/>
      <c r="Y10" s="3"/>
      <c r="Z10" s="3"/>
      <c r="AA10" s="3"/>
      <c r="AB10" s="3"/>
      <c r="AC10" s="3"/>
      <c r="AD10" s="3">
        <f t="shared" si="3"/>
        <v>0</v>
      </c>
      <c r="AE10" s="3"/>
      <c r="AF10" s="3"/>
      <c r="AG10" s="3">
        <f t="shared" si="0"/>
        <v>16</v>
      </c>
    </row>
    <row r="11" spans="1:33" x14ac:dyDescent="0.15">
      <c r="A11" s="2">
        <v>9</v>
      </c>
      <c r="B11" s="2" t="s">
        <v>41</v>
      </c>
      <c r="C11" s="3"/>
      <c r="D11" s="3"/>
      <c r="E11" s="3"/>
      <c r="F11" s="3"/>
      <c r="G11" s="3">
        <v>10</v>
      </c>
      <c r="H11" s="3"/>
      <c r="I11" s="3"/>
      <c r="J11" s="3"/>
      <c r="K11" s="3">
        <v>5</v>
      </c>
      <c r="L11" s="3">
        <v>1</v>
      </c>
      <c r="M11" s="3"/>
      <c r="N11" s="3"/>
      <c r="O11" s="3"/>
      <c r="P11" s="3"/>
      <c r="Q11" s="3">
        <f t="shared" si="1"/>
        <v>6</v>
      </c>
      <c r="R11" s="3"/>
      <c r="S11" s="3"/>
      <c r="T11" s="3"/>
      <c r="U11" s="3">
        <f t="shared" si="2"/>
        <v>0</v>
      </c>
      <c r="V11" s="3"/>
      <c r="W11" s="3"/>
      <c r="X11" s="3"/>
      <c r="Y11" s="3"/>
      <c r="Z11" s="3"/>
      <c r="AA11" s="3"/>
      <c r="AB11" s="3"/>
      <c r="AC11" s="3"/>
      <c r="AD11" s="3">
        <f t="shared" si="3"/>
        <v>0</v>
      </c>
      <c r="AE11" s="3"/>
      <c r="AF11" s="3"/>
      <c r="AG11" s="3">
        <f t="shared" si="0"/>
        <v>16</v>
      </c>
    </row>
    <row r="12" spans="1:33" x14ac:dyDescent="0.15">
      <c r="A12" s="2">
        <v>10</v>
      </c>
      <c r="B12" s="2" t="s">
        <v>42</v>
      </c>
      <c r="C12" s="3"/>
      <c r="D12" s="3"/>
      <c r="E12" s="3"/>
      <c r="F12" s="3"/>
      <c r="G12" s="3">
        <v>10</v>
      </c>
      <c r="H12" s="3"/>
      <c r="I12" s="3"/>
      <c r="J12" s="3"/>
      <c r="K12" s="3">
        <v>5</v>
      </c>
      <c r="L12" s="3"/>
      <c r="M12" s="3"/>
      <c r="N12" s="3"/>
      <c r="O12" s="3"/>
      <c r="P12" s="3"/>
      <c r="Q12" s="3">
        <f t="shared" si="1"/>
        <v>5</v>
      </c>
      <c r="R12" s="3"/>
      <c r="S12" s="3"/>
      <c r="T12" s="3"/>
      <c r="U12" s="3">
        <f t="shared" si="2"/>
        <v>0</v>
      </c>
      <c r="V12" s="3"/>
      <c r="W12" s="3"/>
      <c r="X12" s="3"/>
      <c r="Y12" s="3"/>
      <c r="Z12" s="3"/>
      <c r="AA12" s="3"/>
      <c r="AB12" s="3"/>
      <c r="AC12" s="3"/>
      <c r="AD12" s="3">
        <f t="shared" si="3"/>
        <v>0</v>
      </c>
      <c r="AE12" s="3"/>
      <c r="AF12" s="3"/>
      <c r="AG12" s="3">
        <f t="shared" si="0"/>
        <v>15</v>
      </c>
    </row>
    <row r="13" spans="1:33" x14ac:dyDescent="0.15">
      <c r="A13" s="2">
        <v>11</v>
      </c>
      <c r="B13" s="2" t="s">
        <v>43</v>
      </c>
      <c r="C13" s="3"/>
      <c r="D13" s="3"/>
      <c r="E13" s="3"/>
      <c r="F13" s="3"/>
      <c r="G13" s="3">
        <v>10</v>
      </c>
      <c r="H13" s="3"/>
      <c r="I13" s="3"/>
      <c r="J13" s="3"/>
      <c r="K13" s="3">
        <v>5</v>
      </c>
      <c r="L13" s="3">
        <v>1</v>
      </c>
      <c r="M13" s="3"/>
      <c r="N13" s="3"/>
      <c r="O13" s="3"/>
      <c r="P13" s="3"/>
      <c r="Q13" s="3">
        <f t="shared" si="1"/>
        <v>6</v>
      </c>
      <c r="R13" s="3"/>
      <c r="S13" s="3"/>
      <c r="T13" s="3"/>
      <c r="U13" s="3">
        <f t="shared" si="2"/>
        <v>0</v>
      </c>
      <c r="V13" s="3"/>
      <c r="W13" s="3"/>
      <c r="X13" s="3"/>
      <c r="Y13" s="3"/>
      <c r="Z13" s="3"/>
      <c r="AA13" s="3"/>
      <c r="AB13" s="3"/>
      <c r="AC13" s="3"/>
      <c r="AD13" s="3">
        <f t="shared" si="3"/>
        <v>0</v>
      </c>
      <c r="AE13" s="3"/>
      <c r="AF13" s="3"/>
      <c r="AG13" s="3">
        <f t="shared" si="0"/>
        <v>16</v>
      </c>
    </row>
    <row r="14" spans="1:33" x14ac:dyDescent="0.15">
      <c r="A14" s="2">
        <v>14</v>
      </c>
      <c r="B14" s="2" t="s">
        <v>44</v>
      </c>
      <c r="C14" s="3"/>
      <c r="D14" s="3"/>
      <c r="E14" s="3"/>
      <c r="F14" s="3"/>
      <c r="G14" s="3">
        <v>10</v>
      </c>
      <c r="H14" s="3"/>
      <c r="I14" s="3"/>
      <c r="J14" s="3"/>
      <c r="K14" s="3">
        <v>5</v>
      </c>
      <c r="L14" s="3"/>
      <c r="M14" s="3"/>
      <c r="N14" s="3"/>
      <c r="O14" s="3"/>
      <c r="P14" s="3"/>
      <c r="Q14" s="3">
        <f t="shared" si="1"/>
        <v>5</v>
      </c>
      <c r="R14" s="3"/>
      <c r="S14" s="3"/>
      <c r="T14" s="3"/>
      <c r="U14" s="3">
        <f t="shared" si="2"/>
        <v>0</v>
      </c>
      <c r="V14" s="3"/>
      <c r="W14" s="3"/>
      <c r="X14" s="3"/>
      <c r="Y14" s="3"/>
      <c r="Z14" s="3"/>
      <c r="AA14" s="3"/>
      <c r="AB14" s="3">
        <v>1</v>
      </c>
      <c r="AC14" s="3"/>
      <c r="AD14" s="3">
        <f t="shared" si="3"/>
        <v>1</v>
      </c>
      <c r="AE14" s="3"/>
      <c r="AF14" s="3"/>
      <c r="AG14" s="3">
        <f t="shared" si="0"/>
        <v>16</v>
      </c>
    </row>
    <row r="15" spans="1:33" x14ac:dyDescent="0.15">
      <c r="A15" s="2">
        <v>15</v>
      </c>
      <c r="B15" s="2" t="s">
        <v>45</v>
      </c>
      <c r="C15" s="3"/>
      <c r="D15" s="3"/>
      <c r="E15" s="3"/>
      <c r="F15" s="3"/>
      <c r="G15" s="3">
        <v>10</v>
      </c>
      <c r="H15" s="3"/>
      <c r="I15" s="3"/>
      <c r="J15" s="3"/>
      <c r="K15" s="3">
        <v>5</v>
      </c>
      <c r="L15" s="3"/>
      <c r="M15" s="3"/>
      <c r="N15" s="3"/>
      <c r="O15" s="3"/>
      <c r="P15" s="3"/>
      <c r="Q15" s="3">
        <f t="shared" si="1"/>
        <v>5</v>
      </c>
      <c r="R15" s="3"/>
      <c r="S15" s="3"/>
      <c r="T15" s="3"/>
      <c r="U15" s="3">
        <f t="shared" si="2"/>
        <v>0</v>
      </c>
      <c r="V15" s="3"/>
      <c r="W15" s="3"/>
      <c r="X15" s="3"/>
      <c r="Y15" s="3"/>
      <c r="Z15" s="3"/>
      <c r="AA15" s="3"/>
      <c r="AB15" s="3"/>
      <c r="AC15" s="3"/>
      <c r="AD15" s="3">
        <f t="shared" si="3"/>
        <v>0</v>
      </c>
      <c r="AE15" s="3"/>
      <c r="AF15" s="3"/>
      <c r="AG15" s="3">
        <f t="shared" si="0"/>
        <v>15</v>
      </c>
    </row>
    <row r="16" spans="1:33" x14ac:dyDescent="0.15">
      <c r="A16" s="2">
        <v>16</v>
      </c>
      <c r="B16" s="2" t="s">
        <v>46</v>
      </c>
      <c r="C16" s="3"/>
      <c r="D16" s="3"/>
      <c r="E16" s="3"/>
      <c r="F16" s="3"/>
      <c r="G16" s="3">
        <v>10</v>
      </c>
      <c r="H16" s="3"/>
      <c r="I16" s="3"/>
      <c r="J16" s="3"/>
      <c r="K16" s="3">
        <v>5</v>
      </c>
      <c r="L16" s="3"/>
      <c r="M16" s="3"/>
      <c r="N16" s="3"/>
      <c r="O16" s="3"/>
      <c r="P16" s="3"/>
      <c r="Q16" s="3">
        <f t="shared" si="1"/>
        <v>5</v>
      </c>
      <c r="R16" s="3"/>
      <c r="S16" s="3"/>
      <c r="T16" s="3"/>
      <c r="U16" s="3">
        <f t="shared" si="2"/>
        <v>0</v>
      </c>
      <c r="V16" s="3"/>
      <c r="W16" s="3"/>
      <c r="X16" s="3"/>
      <c r="Y16" s="3"/>
      <c r="Z16" s="3"/>
      <c r="AA16" s="3"/>
      <c r="AB16" s="3"/>
      <c r="AC16" s="3"/>
      <c r="AD16" s="3">
        <f t="shared" si="3"/>
        <v>0</v>
      </c>
      <c r="AE16" s="3"/>
      <c r="AF16" s="3"/>
      <c r="AG16" s="3">
        <f t="shared" si="0"/>
        <v>15</v>
      </c>
    </row>
    <row r="17" spans="1:33" x14ac:dyDescent="0.15">
      <c r="A17" s="2">
        <v>17</v>
      </c>
      <c r="B17" s="2" t="s">
        <v>47</v>
      </c>
      <c r="C17" s="3"/>
      <c r="D17" s="3"/>
      <c r="E17" s="3"/>
      <c r="F17" s="3"/>
      <c r="G17" s="3">
        <v>10</v>
      </c>
      <c r="H17" s="3"/>
      <c r="I17" s="3"/>
      <c r="J17" s="3"/>
      <c r="K17" s="3">
        <v>5</v>
      </c>
      <c r="L17" s="3">
        <v>1</v>
      </c>
      <c r="M17" s="3"/>
      <c r="N17" s="3"/>
      <c r="O17" s="3"/>
      <c r="P17" s="3"/>
      <c r="Q17" s="3">
        <f t="shared" si="1"/>
        <v>6</v>
      </c>
      <c r="R17" s="3"/>
      <c r="S17" s="3"/>
      <c r="T17" s="3"/>
      <c r="U17" s="3">
        <f t="shared" si="2"/>
        <v>0</v>
      </c>
      <c r="V17" s="3"/>
      <c r="W17" s="3"/>
      <c r="X17" s="3"/>
      <c r="Y17" s="3"/>
      <c r="Z17" s="3"/>
      <c r="AA17" s="3"/>
      <c r="AB17" s="3"/>
      <c r="AC17" s="3"/>
      <c r="AD17" s="3">
        <f t="shared" si="3"/>
        <v>0</v>
      </c>
      <c r="AE17" s="3"/>
      <c r="AF17" s="3"/>
      <c r="AG17" s="3">
        <f t="shared" si="0"/>
        <v>16</v>
      </c>
    </row>
    <row r="18" spans="1:33" x14ac:dyDescent="0.15">
      <c r="A18" s="2">
        <v>18</v>
      </c>
      <c r="B18" s="2" t="s">
        <v>48</v>
      </c>
      <c r="C18" s="3"/>
      <c r="D18" s="3"/>
      <c r="E18" s="3"/>
      <c r="F18" s="3"/>
      <c r="G18" s="3">
        <v>10</v>
      </c>
      <c r="H18" s="3"/>
      <c r="I18" s="3"/>
      <c r="J18" s="3"/>
      <c r="K18" s="3">
        <v>5</v>
      </c>
      <c r="L18" s="3">
        <v>1</v>
      </c>
      <c r="M18" s="3">
        <v>4</v>
      </c>
      <c r="N18" s="3"/>
      <c r="O18" s="3"/>
      <c r="P18" s="3"/>
      <c r="Q18" s="3">
        <f t="shared" si="1"/>
        <v>10</v>
      </c>
      <c r="R18" s="3"/>
      <c r="S18" s="3"/>
      <c r="T18" s="3"/>
      <c r="U18" s="3">
        <f t="shared" si="2"/>
        <v>0</v>
      </c>
      <c r="V18" s="3"/>
      <c r="W18" s="3"/>
      <c r="X18" s="3"/>
      <c r="Y18" s="3">
        <v>4</v>
      </c>
      <c r="Z18" s="3"/>
      <c r="AA18" s="3"/>
      <c r="AB18" s="3"/>
      <c r="AC18" s="3"/>
      <c r="AD18" s="3">
        <f t="shared" si="3"/>
        <v>4</v>
      </c>
      <c r="AE18" s="3"/>
      <c r="AF18" s="3"/>
      <c r="AG18" s="3">
        <f t="shared" si="0"/>
        <v>24</v>
      </c>
    </row>
    <row r="19" spans="1:33" x14ac:dyDescent="0.15">
      <c r="A19" s="2">
        <v>19</v>
      </c>
      <c r="B19" s="2" t="s">
        <v>49</v>
      </c>
      <c r="C19" s="3"/>
      <c r="D19" s="3"/>
      <c r="E19" s="3"/>
      <c r="F19" s="3"/>
      <c r="G19" s="3">
        <v>10</v>
      </c>
      <c r="H19" s="3"/>
      <c r="I19" s="3"/>
      <c r="J19" s="3"/>
      <c r="K19" s="3">
        <v>5</v>
      </c>
      <c r="L19" s="3">
        <v>1</v>
      </c>
      <c r="M19" s="3"/>
      <c r="N19" s="3"/>
      <c r="O19" s="3"/>
      <c r="P19" s="3"/>
      <c r="Q19" s="3">
        <f t="shared" si="1"/>
        <v>6</v>
      </c>
      <c r="R19" s="3"/>
      <c r="S19" s="3"/>
      <c r="T19" s="3"/>
      <c r="U19" s="3">
        <f t="shared" si="2"/>
        <v>0</v>
      </c>
      <c r="V19" s="3"/>
      <c r="W19" s="3">
        <v>1</v>
      </c>
      <c r="X19" s="3"/>
      <c r="Y19" s="3">
        <v>3</v>
      </c>
      <c r="Z19" s="3"/>
      <c r="AA19" s="3"/>
      <c r="AB19" s="3"/>
      <c r="AC19" s="3"/>
      <c r="AD19" s="3">
        <f t="shared" si="3"/>
        <v>4</v>
      </c>
      <c r="AE19" s="3"/>
      <c r="AF19" s="3"/>
      <c r="AG19" s="3">
        <f t="shared" si="0"/>
        <v>20</v>
      </c>
    </row>
    <row r="20" spans="1:33" x14ac:dyDescent="0.15">
      <c r="A20" s="2">
        <v>20</v>
      </c>
      <c r="B20" s="2" t="s">
        <v>50</v>
      </c>
      <c r="C20" s="3"/>
      <c r="D20" s="3"/>
      <c r="E20" s="3"/>
      <c r="F20" s="3"/>
      <c r="G20" s="3">
        <v>10</v>
      </c>
      <c r="H20" s="3"/>
      <c r="I20" s="3"/>
      <c r="J20" s="3"/>
      <c r="K20" s="3">
        <v>5</v>
      </c>
      <c r="L20" s="3"/>
      <c r="M20" s="3"/>
      <c r="N20" s="3"/>
      <c r="O20" s="3"/>
      <c r="P20" s="3"/>
      <c r="Q20" s="3">
        <f t="shared" si="1"/>
        <v>5</v>
      </c>
      <c r="R20" s="3"/>
      <c r="S20" s="3"/>
      <c r="T20" s="3"/>
      <c r="U20" s="3">
        <f t="shared" si="2"/>
        <v>0</v>
      </c>
      <c r="V20" s="3"/>
      <c r="W20" s="3"/>
      <c r="X20" s="3"/>
      <c r="Y20" s="3"/>
      <c r="Z20" s="3"/>
      <c r="AA20" s="3"/>
      <c r="AB20" s="3"/>
      <c r="AC20" s="3"/>
      <c r="AD20" s="3">
        <f t="shared" si="3"/>
        <v>0</v>
      </c>
      <c r="AE20" s="3"/>
      <c r="AF20" s="3"/>
      <c r="AG20" s="3">
        <f t="shared" si="0"/>
        <v>15</v>
      </c>
    </row>
    <row r="21" spans="1:33" x14ac:dyDescent="0.15">
      <c r="A21" s="2">
        <v>21</v>
      </c>
      <c r="B21" s="2" t="s">
        <v>51</v>
      </c>
      <c r="C21" s="3"/>
      <c r="D21" s="3"/>
      <c r="E21" s="3"/>
      <c r="F21" s="3"/>
      <c r="G21" s="3">
        <v>10</v>
      </c>
      <c r="H21" s="3"/>
      <c r="I21" s="3"/>
      <c r="J21" s="3"/>
      <c r="K21" s="3">
        <v>5</v>
      </c>
      <c r="L21" s="3"/>
      <c r="M21" s="3"/>
      <c r="N21" s="3"/>
      <c r="O21" s="3"/>
      <c r="P21" s="3"/>
      <c r="Q21" s="3">
        <f t="shared" si="1"/>
        <v>5</v>
      </c>
      <c r="R21" s="3"/>
      <c r="S21" s="3"/>
      <c r="T21" s="3"/>
      <c r="U21" s="3">
        <f t="shared" si="2"/>
        <v>0</v>
      </c>
      <c r="V21" s="3"/>
      <c r="W21" s="3"/>
      <c r="X21" s="3"/>
      <c r="Y21" s="3">
        <v>3</v>
      </c>
      <c r="Z21" s="3"/>
      <c r="AA21" s="3"/>
      <c r="AB21" s="3">
        <v>1</v>
      </c>
      <c r="AC21" s="3"/>
      <c r="AD21" s="3">
        <f t="shared" si="3"/>
        <v>4</v>
      </c>
      <c r="AE21" s="3"/>
      <c r="AF21" s="3"/>
      <c r="AG21" s="3">
        <f t="shared" si="0"/>
        <v>19</v>
      </c>
    </row>
    <row r="22" spans="1:33" x14ac:dyDescent="0.15">
      <c r="A22" s="2">
        <v>22</v>
      </c>
      <c r="B22" s="2" t="s">
        <v>52</v>
      </c>
      <c r="C22" s="3"/>
      <c r="D22" s="3"/>
      <c r="E22" s="3"/>
      <c r="F22" s="3"/>
      <c r="G22" s="3">
        <v>10</v>
      </c>
      <c r="H22" s="3"/>
      <c r="I22" s="3"/>
      <c r="J22" s="3"/>
      <c r="K22" s="3">
        <v>5</v>
      </c>
      <c r="L22" s="3"/>
      <c r="M22" s="3"/>
      <c r="N22" s="3"/>
      <c r="O22" s="3"/>
      <c r="P22" s="3"/>
      <c r="Q22" s="3">
        <f t="shared" si="1"/>
        <v>5</v>
      </c>
      <c r="R22" s="3"/>
      <c r="S22" s="3"/>
      <c r="T22" s="3"/>
      <c r="U22" s="3">
        <f t="shared" si="2"/>
        <v>0</v>
      </c>
      <c r="V22" s="3"/>
      <c r="W22" s="3"/>
      <c r="X22" s="3"/>
      <c r="Y22" s="3"/>
      <c r="Z22" s="3"/>
      <c r="AA22" s="3"/>
      <c r="AB22" s="3"/>
      <c r="AC22" s="3"/>
      <c r="AD22" s="3">
        <f t="shared" si="3"/>
        <v>0</v>
      </c>
      <c r="AE22" s="3"/>
      <c r="AF22" s="3"/>
      <c r="AG22" s="3">
        <f t="shared" si="0"/>
        <v>15</v>
      </c>
    </row>
    <row r="23" spans="1:33" x14ac:dyDescent="0.15">
      <c r="A23" s="2">
        <v>23</v>
      </c>
      <c r="B23" s="2" t="s">
        <v>53</v>
      </c>
      <c r="C23" s="3"/>
      <c r="D23" s="3"/>
      <c r="E23" s="3"/>
      <c r="F23" s="3"/>
      <c r="G23" s="3">
        <v>10</v>
      </c>
      <c r="H23" s="3"/>
      <c r="I23" s="3"/>
      <c r="J23" s="3"/>
      <c r="K23" s="3">
        <v>5</v>
      </c>
      <c r="L23" s="3">
        <v>1</v>
      </c>
      <c r="M23" s="3"/>
      <c r="N23" s="3"/>
      <c r="O23" s="3"/>
      <c r="P23" s="3"/>
      <c r="Q23" s="3">
        <f t="shared" si="1"/>
        <v>6</v>
      </c>
      <c r="R23" s="3"/>
      <c r="S23" s="3"/>
      <c r="T23" s="3"/>
      <c r="U23" s="3">
        <f t="shared" si="2"/>
        <v>0</v>
      </c>
      <c r="V23" s="3"/>
      <c r="W23" s="3"/>
      <c r="X23" s="3"/>
      <c r="Y23" s="3">
        <v>3</v>
      </c>
      <c r="Z23" s="3"/>
      <c r="AA23" s="3"/>
      <c r="AB23" s="3"/>
      <c r="AC23" s="3"/>
      <c r="AD23" s="3">
        <f t="shared" si="3"/>
        <v>3</v>
      </c>
      <c r="AE23" s="3"/>
      <c r="AF23" s="3"/>
      <c r="AG23" s="3">
        <f t="shared" si="0"/>
        <v>19</v>
      </c>
    </row>
    <row r="24" spans="1:33" x14ac:dyDescent="0.15">
      <c r="A24" s="2">
        <v>25</v>
      </c>
      <c r="B24" s="2" t="s">
        <v>54</v>
      </c>
      <c r="C24" s="3"/>
      <c r="D24" s="3"/>
      <c r="E24" s="3"/>
      <c r="F24" s="3"/>
      <c r="G24" s="3">
        <v>10</v>
      </c>
      <c r="H24" s="3"/>
      <c r="I24" s="3"/>
      <c r="J24" s="3"/>
      <c r="K24" s="3">
        <v>5</v>
      </c>
      <c r="L24" s="3">
        <v>1</v>
      </c>
      <c r="M24" s="3">
        <v>11</v>
      </c>
      <c r="N24" s="3"/>
      <c r="O24" s="3"/>
      <c r="P24" s="3"/>
      <c r="Q24" s="3">
        <f t="shared" si="1"/>
        <v>17</v>
      </c>
      <c r="R24" s="3"/>
      <c r="S24" s="3"/>
      <c r="T24" s="3"/>
      <c r="U24" s="3">
        <f t="shared" si="2"/>
        <v>0</v>
      </c>
      <c r="V24" s="3"/>
      <c r="W24" s="3">
        <v>1</v>
      </c>
      <c r="X24" s="3"/>
      <c r="Y24" s="3">
        <v>3</v>
      </c>
      <c r="Z24" s="3">
        <v>1</v>
      </c>
      <c r="AA24" s="3"/>
      <c r="AB24" s="3"/>
      <c r="AC24" s="3"/>
      <c r="AD24" s="3">
        <f t="shared" si="3"/>
        <v>5</v>
      </c>
      <c r="AE24" s="3"/>
      <c r="AF24" s="3"/>
      <c r="AG24" s="3">
        <f t="shared" si="0"/>
        <v>32</v>
      </c>
    </row>
    <row r="25" spans="1:33" x14ac:dyDescent="0.15">
      <c r="A25" s="2">
        <v>26</v>
      </c>
      <c r="B25" s="2" t="s">
        <v>55</v>
      </c>
      <c r="C25" s="3"/>
      <c r="D25" s="3"/>
      <c r="E25" s="3"/>
      <c r="F25" s="3"/>
      <c r="G25" s="3">
        <v>10</v>
      </c>
      <c r="H25" s="3"/>
      <c r="I25" s="3"/>
      <c r="J25" s="3"/>
      <c r="K25" s="3">
        <v>5</v>
      </c>
      <c r="L25" s="3">
        <v>1</v>
      </c>
      <c r="M25" s="3"/>
      <c r="N25" s="3"/>
      <c r="O25" s="3"/>
      <c r="P25" s="3"/>
      <c r="Q25" s="3">
        <f t="shared" si="1"/>
        <v>6</v>
      </c>
      <c r="R25" s="3"/>
      <c r="S25" s="3"/>
      <c r="T25" s="3"/>
      <c r="U25" s="3">
        <f t="shared" si="2"/>
        <v>0</v>
      </c>
      <c r="V25" s="3"/>
      <c r="W25" s="3"/>
      <c r="X25" s="3"/>
      <c r="Y25" s="3"/>
      <c r="Z25" s="3"/>
      <c r="AA25" s="3"/>
      <c r="AB25" s="3"/>
      <c r="AC25" s="3"/>
      <c r="AD25" s="3">
        <f t="shared" si="3"/>
        <v>0</v>
      </c>
      <c r="AE25" s="3"/>
      <c r="AF25" s="3"/>
      <c r="AG25" s="3">
        <f t="shared" si="0"/>
        <v>16</v>
      </c>
    </row>
    <row r="26" spans="1:33" x14ac:dyDescent="0.15">
      <c r="A26" s="2">
        <v>27</v>
      </c>
      <c r="B26" s="2" t="s">
        <v>56</v>
      </c>
      <c r="C26" s="3"/>
      <c r="D26" s="3"/>
      <c r="E26" s="3"/>
      <c r="F26" s="3"/>
      <c r="G26" s="3">
        <v>10</v>
      </c>
      <c r="H26" s="3"/>
      <c r="I26" s="3"/>
      <c r="J26" s="3"/>
      <c r="K26" s="3">
        <v>5</v>
      </c>
      <c r="L26" s="3">
        <v>1</v>
      </c>
      <c r="M26" s="3"/>
      <c r="N26" s="3"/>
      <c r="O26" s="3"/>
      <c r="P26" s="3"/>
      <c r="Q26" s="3">
        <f t="shared" si="1"/>
        <v>6</v>
      </c>
      <c r="R26" s="3"/>
      <c r="S26" s="3"/>
      <c r="T26" s="3"/>
      <c r="U26" s="3">
        <f t="shared" si="2"/>
        <v>0</v>
      </c>
      <c r="V26" s="3"/>
      <c r="W26" s="3"/>
      <c r="X26" s="3"/>
      <c r="Y26" s="3"/>
      <c r="Z26" s="3"/>
      <c r="AA26" s="3"/>
      <c r="AB26" s="3"/>
      <c r="AC26" s="3"/>
      <c r="AD26" s="3">
        <f t="shared" si="3"/>
        <v>0</v>
      </c>
      <c r="AE26" s="3"/>
      <c r="AF26" s="3"/>
      <c r="AG26" s="3">
        <f t="shared" si="0"/>
        <v>16</v>
      </c>
    </row>
    <row r="27" spans="1:33" x14ac:dyDescent="0.15">
      <c r="A27" s="2">
        <v>28</v>
      </c>
      <c r="B27" s="2" t="s">
        <v>57</v>
      </c>
      <c r="C27" s="3"/>
      <c r="D27" s="3"/>
      <c r="E27" s="3"/>
      <c r="F27" s="3"/>
      <c r="G27" s="3">
        <v>10</v>
      </c>
      <c r="H27" s="3"/>
      <c r="I27" s="3"/>
      <c r="J27" s="3"/>
      <c r="K27" s="3">
        <v>5</v>
      </c>
      <c r="L27" s="3">
        <v>1</v>
      </c>
      <c r="M27" s="3"/>
      <c r="N27" s="3"/>
      <c r="O27" s="3"/>
      <c r="P27" s="3"/>
      <c r="Q27" s="3">
        <f t="shared" si="1"/>
        <v>6</v>
      </c>
      <c r="R27" s="3"/>
      <c r="S27" s="3"/>
      <c r="T27" s="3"/>
      <c r="U27" s="3">
        <f t="shared" si="2"/>
        <v>0</v>
      </c>
      <c r="V27" s="3"/>
      <c r="W27" s="3"/>
      <c r="X27" s="3"/>
      <c r="Y27" s="3"/>
      <c r="Z27" s="3"/>
      <c r="AA27" s="3"/>
      <c r="AB27" s="3"/>
      <c r="AC27" s="3"/>
      <c r="AD27" s="3">
        <f t="shared" si="3"/>
        <v>0</v>
      </c>
      <c r="AE27" s="3"/>
      <c r="AF27" s="3"/>
      <c r="AG27" s="3">
        <f t="shared" si="0"/>
        <v>16</v>
      </c>
    </row>
    <row r="28" spans="1:33" x14ac:dyDescent="0.15">
      <c r="A28" s="2">
        <v>29</v>
      </c>
      <c r="B28" s="2" t="s">
        <v>58</v>
      </c>
      <c r="C28" s="3"/>
      <c r="D28" s="3"/>
      <c r="E28" s="3"/>
      <c r="F28" s="3"/>
      <c r="G28" s="3">
        <v>10</v>
      </c>
      <c r="H28" s="3"/>
      <c r="I28" s="3"/>
      <c r="J28" s="3"/>
      <c r="K28" s="3">
        <v>5</v>
      </c>
      <c r="L28" s="3">
        <v>1</v>
      </c>
      <c r="M28" s="3"/>
      <c r="N28" s="3"/>
      <c r="O28" s="3"/>
      <c r="P28" s="3"/>
      <c r="Q28" s="3">
        <f t="shared" si="1"/>
        <v>6</v>
      </c>
      <c r="R28" s="3"/>
      <c r="S28" s="3"/>
      <c r="T28" s="3"/>
      <c r="U28" s="3">
        <f t="shared" si="2"/>
        <v>0</v>
      </c>
      <c r="V28" s="3"/>
      <c r="W28" s="3"/>
      <c r="X28" s="3"/>
      <c r="Y28" s="3"/>
      <c r="Z28" s="3"/>
      <c r="AA28" s="3"/>
      <c r="AB28" s="3"/>
      <c r="AC28" s="3"/>
      <c r="AD28" s="3">
        <f t="shared" si="3"/>
        <v>0</v>
      </c>
      <c r="AE28" s="3"/>
      <c r="AF28" s="3"/>
      <c r="AG28" s="3">
        <f t="shared" si="0"/>
        <v>16</v>
      </c>
    </row>
    <row r="29" spans="1:33" x14ac:dyDescent="0.15">
      <c r="A29" s="2">
        <v>31</v>
      </c>
      <c r="B29" s="2" t="s">
        <v>59</v>
      </c>
      <c r="C29" s="3"/>
      <c r="D29" s="3"/>
      <c r="E29" s="3"/>
      <c r="F29" s="3"/>
      <c r="G29" s="3">
        <v>10</v>
      </c>
      <c r="H29" s="3"/>
      <c r="I29" s="3"/>
      <c r="J29" s="3"/>
      <c r="K29" s="3">
        <v>5</v>
      </c>
      <c r="L29" s="3">
        <v>1</v>
      </c>
      <c r="M29" s="3"/>
      <c r="N29" s="3"/>
      <c r="O29" s="3"/>
      <c r="P29" s="3"/>
      <c r="Q29" s="3">
        <f t="shared" si="1"/>
        <v>6</v>
      </c>
      <c r="R29" s="3"/>
      <c r="S29" s="3"/>
      <c r="T29" s="3"/>
      <c r="U29" s="3">
        <f t="shared" si="2"/>
        <v>0</v>
      </c>
      <c r="V29" s="3"/>
      <c r="W29" s="3"/>
      <c r="X29" s="3"/>
      <c r="Y29" s="3"/>
      <c r="Z29" s="3"/>
      <c r="AA29" s="3"/>
      <c r="AB29" s="3"/>
      <c r="AC29" s="3"/>
      <c r="AD29" s="3">
        <f t="shared" si="3"/>
        <v>0</v>
      </c>
      <c r="AE29" s="3"/>
      <c r="AF29" s="3"/>
      <c r="AG29" s="3">
        <f t="shared" si="0"/>
        <v>16</v>
      </c>
    </row>
    <row r="30" spans="1:33" x14ac:dyDescent="0.15">
      <c r="A30" s="2">
        <v>32</v>
      </c>
      <c r="B30" s="2" t="s">
        <v>60</v>
      </c>
      <c r="C30" s="3"/>
      <c r="D30" s="3"/>
      <c r="E30" s="3"/>
      <c r="F30" s="3"/>
      <c r="G30" s="3">
        <v>10</v>
      </c>
      <c r="H30" s="3"/>
      <c r="I30" s="3"/>
      <c r="J30" s="3"/>
      <c r="K30" s="3">
        <v>5</v>
      </c>
      <c r="L30" s="3"/>
      <c r="M30" s="3"/>
      <c r="N30" s="3"/>
      <c r="O30" s="3"/>
      <c r="P30" s="3"/>
      <c r="Q30" s="3">
        <f t="shared" si="1"/>
        <v>5</v>
      </c>
      <c r="R30" s="3"/>
      <c r="S30" s="3"/>
      <c r="T30" s="3"/>
      <c r="U30" s="3">
        <f t="shared" si="2"/>
        <v>0</v>
      </c>
      <c r="V30" s="3"/>
      <c r="W30" s="3"/>
      <c r="X30" s="3"/>
      <c r="Y30" s="3"/>
      <c r="Z30" s="3"/>
      <c r="AA30" s="3"/>
      <c r="AB30" s="3"/>
      <c r="AC30" s="3"/>
      <c r="AD30" s="3">
        <f t="shared" si="3"/>
        <v>0</v>
      </c>
      <c r="AE30" s="3"/>
      <c r="AF30" s="3"/>
      <c r="AG30" s="3">
        <f t="shared" si="0"/>
        <v>15</v>
      </c>
    </row>
    <row r="31" spans="1:33" x14ac:dyDescent="0.15">
      <c r="A31" s="2">
        <v>33</v>
      </c>
      <c r="B31" s="2" t="s">
        <v>61</v>
      </c>
      <c r="C31" s="3"/>
      <c r="D31" s="3"/>
      <c r="E31" s="3"/>
      <c r="F31" s="3"/>
      <c r="G31" s="3">
        <v>10</v>
      </c>
      <c r="H31" s="3"/>
      <c r="I31" s="3"/>
      <c r="J31" s="3"/>
      <c r="K31" s="3">
        <v>5</v>
      </c>
      <c r="L31" s="3">
        <v>1</v>
      </c>
      <c r="M31" s="3"/>
      <c r="N31" s="3"/>
      <c r="O31" s="3"/>
      <c r="P31" s="3"/>
      <c r="Q31" s="3">
        <f t="shared" si="1"/>
        <v>6</v>
      </c>
      <c r="R31" s="3"/>
      <c r="S31" s="3"/>
      <c r="T31" s="3"/>
      <c r="U31" s="3">
        <f t="shared" si="2"/>
        <v>0</v>
      </c>
      <c r="V31" s="3"/>
      <c r="W31" s="3"/>
      <c r="X31" s="3"/>
      <c r="Y31" s="3"/>
      <c r="Z31" s="3"/>
      <c r="AA31" s="3"/>
      <c r="AB31" s="3"/>
      <c r="AC31" s="3"/>
      <c r="AD31" s="3">
        <f t="shared" si="3"/>
        <v>0</v>
      </c>
      <c r="AE31" s="3"/>
      <c r="AF31" s="3"/>
      <c r="AG31" s="3">
        <f t="shared" si="0"/>
        <v>16</v>
      </c>
    </row>
    <row r="32" spans="1:33" x14ac:dyDescent="0.15">
      <c r="AF32" s="1" t="s">
        <v>69</v>
      </c>
      <c r="AG32" s="1">
        <f>SUM(AG4:AG31)</f>
        <v>484</v>
      </c>
    </row>
    <row r="33" spans="32:33" x14ac:dyDescent="0.15">
      <c r="AF33" s="1" t="s">
        <v>70</v>
      </c>
      <c r="AG33" s="1">
        <f>AG32/28</f>
        <v>17.285714285714285</v>
      </c>
    </row>
  </sheetData>
  <sortState ref="A1:AG33">
    <sortCondition ref="AG4"/>
  </sortState>
  <mergeCells count="10">
    <mergeCell ref="AG1:AG2"/>
    <mergeCell ref="C2:G2"/>
    <mergeCell ref="H2:J2"/>
    <mergeCell ref="K2:Q2"/>
    <mergeCell ref="R2:U2"/>
    <mergeCell ref="V2:AD2"/>
    <mergeCell ref="C1:J1"/>
    <mergeCell ref="K1:AD1"/>
    <mergeCell ref="AE1:AE2"/>
    <mergeCell ref="AF1:AF2"/>
  </mergeCells>
  <phoneticPr fontId="1" type="noConversion"/>
  <dataValidations count="2">
    <dataValidation type="list" operator="equal" allowBlank="1" showInputMessage="1" showErrorMessage="1" sqref="C4:C32">
      <formula1>"0,-10"</formula1>
    </dataValidation>
    <dataValidation type="list" allowBlank="1" showInputMessage="1" showErrorMessage="1" sqref="D4:D32">
      <formula1>"0,2,-3,-4,-5,-6,-7,-8,-9,-10"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Windows User</cp:lastModifiedBy>
  <dcterms:created xsi:type="dcterms:W3CDTF">2014-03-13T00:30:07Z</dcterms:created>
  <dcterms:modified xsi:type="dcterms:W3CDTF">2015-04-21T13:12:55Z</dcterms:modified>
</cp:coreProperties>
</file>