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00" windowHeight="8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<sst xmlns="http://schemas.openxmlformats.org/spreadsheetml/2006/main" count="75">
  <si>
    <t>基础素质分（20分）</t>
  </si>
  <si>
    <t>拓展素质分（60分）</t>
  </si>
  <si>
    <t>附加分（5分）</t>
  </si>
  <si>
    <t>系部特色项目分（15分）</t>
  </si>
  <si>
    <t>综合测评总得分</t>
  </si>
  <si>
    <t>德育分（10分）</t>
  </si>
  <si>
    <t>体育分（10分）</t>
  </si>
  <si>
    <t>科技创新与社会实践（25分）</t>
  </si>
  <si>
    <t>文体艺术与身心发展（15分）</t>
  </si>
  <si>
    <t>团体活动与社会工作（20分）</t>
  </si>
  <si>
    <t>学号</t>
  </si>
  <si>
    <t>姓名</t>
  </si>
  <si>
    <t>触犯国家法律法规者，直接定为不合格，德育基础分记为0分</t>
  </si>
  <si>
    <t>违反校规校纪受警告、严重警告、记过、留校察看处分者，按处分等级每次分别扣3、4、5、6分；受学校职能部门或系部通报批评者每次扣2分</t>
  </si>
  <si>
    <t>宿舍卫生评比分低于学生宿舍管理部门规定的合格分数者，按宿舍成员每人一次扣0.5分，一学年累计最多扣3分。</t>
  </si>
  <si>
    <t>有不文明行为举止，有旷课、晨点晨练缺勤，晚归未归等现象但未达到处分者，可酌情扣分。</t>
  </si>
  <si>
    <t>德育得分（0-10分）</t>
  </si>
  <si>
    <t>根据当学年体育课成绩按90分及以上、80-89分、70-79分、60-69分、59分及以下者，分别计5、4、3、2、0五种分值。</t>
  </si>
  <si>
    <t>根据晨点晨练出勤情况，当学年晨点晨练出勤率按90%及以上、80%-89%、79%及以下者，分别计5、3、0三种分值。</t>
  </si>
  <si>
    <t>体育得分（0-10分）</t>
  </si>
  <si>
    <t>每学年参加由系部认定的各类学术、科技竞赛活动或学术科技讲座、报告会每次计1分，学年累计不超过5分</t>
  </si>
  <si>
    <t>参加学院或经学院部门认定的其它单位组织的社会实践、志愿服务、技能竞赛活动，每项可得1分，不超过5分（外单位组织的活动需提供证明材料）</t>
  </si>
  <si>
    <t>在社会实践、志愿服务、科技学术或学科竞赛活动中获奖按国家、省、市、院、系级一、二、三等（前6名中，第1名、第2至第3名、第4至第6名分别按一等奖、二等奖、三等奖的等级进行认定。）分别计算为10分、9分、8分；8分、7分、6分；6分、5分、4分；3分、2分、1.5分和1.5分、1分、0.5分。一项成果由多人共同完成的，第一作者按该奖相应总分值的60%加分，其余作者每人按30%加分；不分排名的集体项目每人按该奖相应总分值的50%加分（须提供相应主办单位或部门的证明或证书）</t>
  </si>
  <si>
    <t>在各类学术刊物上发表论文者，核心刊物第一作者加5分，其他作者加2.5分；一般CN刊物第一作者加3分，其他作者加1.5分</t>
  </si>
  <si>
    <t>科研成果获得专利或确实进入应用领域的加5分</t>
  </si>
  <si>
    <t>当学年全国大学生英语四级成绩425分及以上的加3分，六级成绩425分及以上的加4分；通过计算机二级考试的加2分，计算机三级及以上加3分；获得本专业职业资格证书的初级资格加1分，中级加3分，高级加4分；获得非本专业职业资格证书的初级资格不加分，中级加1分，高级加2分</t>
  </si>
  <si>
    <t>科技创新与社会实践得分（0-25分）</t>
  </si>
  <si>
    <t>当学年参加学院或经学院部门认定外单位组织的文化、体育、艺术以及有益于身心健康的活动按每次计1分，当学年累计不超过6分（外单位组织的活动需提供证明材料）</t>
  </si>
  <si>
    <t>参加系级及以上部门组织的文体艺术活动（非组织、服务工作）满一学年的，表现积极者加3分</t>
  </si>
  <si>
    <t>在各级文体竞赛活动中获一、二、三等奖（或前6名）按国家、省、市、院、系级分别计算为10分、9分、8分；8分、7分、6分；6分、5分、4分；4分、3分、2分；2分、1.5分、1分。集体项目每人按分值的50%加分（前6名中，第1名、第2至第3名、第4至第6名分别按一等奖、二等奖、三等奖的等级进行认定）</t>
  </si>
  <si>
    <t>文体艺术与身心发展得分（0-15分）</t>
  </si>
  <si>
    <t>参加由系部或学院相关部门认定的学生团体活动者，一次计1分，当学年累计不超过5分</t>
  </si>
  <si>
    <t>参加义务献血者每人每次加1分，当学年累计不超过2分</t>
  </si>
  <si>
    <t>见义勇为、拾金不昧、乐于助人等受表扬者加3分(须有经过相关部门或个人确认的书面证明材料)</t>
  </si>
  <si>
    <t>班级主要学生干部优秀加4，良好加3分，合格加2分，不合格不加分；班级非主要学生干部优秀加3分，良好加2分，合格加1分，不合格不加分</t>
  </si>
  <si>
    <t>宿舍长分为优秀、良好、合格、不合格：优秀(所在宿舍获省级文明宿舍)加5分，良好(所在宿舍获院级文明宿舍)加3分，合格(宿舍卫生评比等于或高于宿舍管理部门规定的合格分数)加1分；不合格(宿舍卫生评比低于宿舍管理部门规定的合格分数)不得加分</t>
  </si>
  <si>
    <t>学院、系部学生组织、社团主要学生干部优秀加4分，良好加3分，合格加2分，不合格不加分；非主要学生干部优秀加3分，良好加2分，合格加1分，不合格不加分。由指导老师根据各学生组织年度考核结果确定等级</t>
  </si>
  <si>
    <t>获省、市、院、系级“优秀学生干部”、“优秀共青团干部”、“优秀共青团员”称号的分别加5分、3分、1分、0.5分</t>
  </si>
  <si>
    <t>寝室文明立项验收优秀宿舍成员加2分，合格宿舍成员加1分</t>
  </si>
  <si>
    <t>团体活动与社会工作得分（0-20分）</t>
  </si>
  <si>
    <t>主要测评学生为学校取得重大荣誉、三支一扶、服务西部、积极响应国家扶持政策等情况，取得附加分必须是在以上各项测评中没有规定的，加分时应提供相关证明或证书。</t>
  </si>
  <si>
    <t>具体参见“工程综合党总支-系部特色加分项”</t>
  </si>
  <si>
    <t>蔡少彬</t>
  </si>
  <si>
    <t>蔡伟斌</t>
  </si>
  <si>
    <t>蔡友志</t>
  </si>
  <si>
    <t>曹建坚</t>
  </si>
  <si>
    <t>曹诗辉</t>
  </si>
  <si>
    <t>陈炳权</t>
  </si>
  <si>
    <t>陈长贵</t>
  </si>
  <si>
    <t>陈佳荣</t>
  </si>
  <si>
    <t>陈乔宇</t>
  </si>
  <si>
    <t>陈荣聪</t>
  </si>
  <si>
    <t>陈少鸿</t>
  </si>
  <si>
    <t>陈文子</t>
  </si>
  <si>
    <t>陈燕妮</t>
  </si>
  <si>
    <t>陈幼玲</t>
  </si>
  <si>
    <t>陈宇辉</t>
  </si>
  <si>
    <t>陈玉苗</t>
  </si>
  <si>
    <t>程梦娟</t>
  </si>
  <si>
    <t>戴思</t>
  </si>
  <si>
    <t>傅志毅</t>
  </si>
  <si>
    <t>高志超</t>
  </si>
  <si>
    <t>何安忠</t>
  </si>
  <si>
    <t>洪炳炬</t>
  </si>
  <si>
    <t>黄辉</t>
  </si>
  <si>
    <t>黄木秀</t>
  </si>
  <si>
    <t>黄庆楠</t>
  </si>
  <si>
    <t>黄文涛</t>
  </si>
  <si>
    <t>黄小宏</t>
  </si>
  <si>
    <t>黄银香</t>
  </si>
  <si>
    <t>纪栋梁</t>
  </si>
  <si>
    <t>李培坤</t>
  </si>
  <si>
    <t>连青文</t>
  </si>
  <si>
    <t>林隆</t>
  </si>
  <si>
    <t>林荣全</t>
  </si>
</sst>
</file>

<file path=xl/styles.xml><?xml version="1.0" encoding="utf-8"?>
<styleSheet xmlns="http://schemas.openxmlformats.org/spreadsheetml/2006/main">
  <numFmts count="4">
    <numFmt numFmtId="176" formatCode="_(\$* #,##0_);_(\$* \(#,##0\);_(\$* &quot;-&quot;_);_(@_)"/>
    <numFmt numFmtId="177" formatCode="_ * #,##0.00_ ;_ * \-#,##0.00_ ;_ * &quot;-&quot;??_ ;_ @_ "/>
    <numFmt numFmtId="178" formatCode="_(\$* #,##0.00_);_(\$* \(#,##0.00\);_(\$* &quot;-&quot;??_);_(@_)"/>
    <numFmt numFmtId="179" formatCode="_ * #,##0_ ;_ * \-#,##0_ ;_ * &quot;-&quot;_ ;_ @_ "/>
  </numFmts>
  <fonts count="4">
    <font>
      <sz val="11"/>
      <color indexed="8"/>
      <name val="宋体"/>
      <family val="2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  <protection locked="0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W56"/>
  <sheetViews>
    <sheetView tabSelected="1" workbookViewId="0">
      <pane xSplit="2" topLeftCell="X1" activePane="topRight" state="frozen"/>
      <selection/>
      <selection pane="topRight" activeCell="Y12" sqref="Y12"/>
    </sheetView>
  </sheetViews>
  <sheetFormatPr defaultColWidth="9" defaultRowHeight="13.5"/>
  <cols>
    <col min="1" max="1" width="11.875" style="4" customWidth="1"/>
    <col min="2" max="2" width="9" style="4"/>
    <col min="3" max="3" width="9" style="4" customWidth="1"/>
    <col min="4" max="4" width="16.375" style="4" customWidth="1"/>
    <col min="5" max="5" width="14" style="4" customWidth="1"/>
    <col min="6" max="6" width="12.5" style="4" customWidth="1"/>
    <col min="7" max="7" width="6.875" style="4" customWidth="1"/>
    <col min="8" max="8" width="15.25" style="4" customWidth="1"/>
    <col min="9" max="9" width="15.875" style="4" customWidth="1"/>
    <col min="10" max="10" width="6.5" style="4" customWidth="1"/>
    <col min="11" max="11" width="12.5" style="4" customWidth="1"/>
    <col min="12" max="12" width="15.375" style="4" customWidth="1"/>
    <col min="13" max="13" width="37" style="4" customWidth="1"/>
    <col min="14" max="14" width="13.5" style="4" customWidth="1"/>
    <col min="15" max="15" width="6.375" style="4" customWidth="1"/>
    <col min="16" max="16" width="26.5" style="4" customWidth="1"/>
    <col min="17" max="17" width="7.25" style="4" customWidth="1"/>
    <col min="18" max="18" width="16.5" style="4" customWidth="1"/>
    <col min="19" max="19" width="10.625" style="4" customWidth="1"/>
    <col min="20" max="20" width="28.75" style="4" customWidth="1"/>
    <col min="21" max="21" width="7" style="4" customWidth="1"/>
    <col min="22" max="22" width="10.25" style="4" customWidth="1"/>
    <col min="23" max="23" width="6.75" style="4" customWidth="1"/>
    <col min="24" max="24" width="12.5" style="4" customWidth="1"/>
    <col min="25" max="25" width="15.25" style="5" customWidth="1"/>
    <col min="26" max="26" width="21.875" style="4" customWidth="1"/>
    <col min="27" max="27" width="19.875" style="4" customWidth="1"/>
    <col min="28" max="28" width="14.25" style="5" customWidth="1"/>
    <col min="29" max="29" width="6.625" style="4" customWidth="1"/>
    <col min="30" max="30" width="6.5" style="4" customWidth="1"/>
    <col min="31" max="31" width="18.25" style="4" customWidth="1"/>
    <col min="32" max="35" width="9" style="4"/>
    <col min="36" max="49" width="9" style="6"/>
    <col min="50" max="16384" width="9" style="7"/>
  </cols>
  <sheetData>
    <row r="1" ht="27" customHeight="1" spans="1:33">
      <c r="A1" s="8"/>
      <c r="B1" s="8"/>
      <c r="C1" s="8" t="s">
        <v>0</v>
      </c>
      <c r="D1" s="8"/>
      <c r="E1" s="8"/>
      <c r="F1" s="8"/>
      <c r="G1" s="8"/>
      <c r="H1" s="8"/>
      <c r="I1" s="8"/>
      <c r="J1" s="8"/>
      <c r="K1" s="8" t="s">
        <v>1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 t="s">
        <v>2</v>
      </c>
      <c r="AF1" s="8" t="s">
        <v>3</v>
      </c>
      <c r="AG1" s="8" t="s">
        <v>4</v>
      </c>
    </row>
    <row r="2" ht="40.5" customHeight="1" spans="1:33">
      <c r="A2" s="8"/>
      <c r="B2" s="8"/>
      <c r="C2" s="8" t="s">
        <v>5</v>
      </c>
      <c r="D2" s="8"/>
      <c r="E2" s="8"/>
      <c r="F2" s="8"/>
      <c r="G2" s="8"/>
      <c r="H2" s="8" t="s">
        <v>6</v>
      </c>
      <c r="I2" s="8"/>
      <c r="J2" s="8"/>
      <c r="K2" s="8" t="s">
        <v>7</v>
      </c>
      <c r="L2" s="8"/>
      <c r="M2" s="8"/>
      <c r="N2" s="8"/>
      <c r="O2" s="8"/>
      <c r="P2" s="8"/>
      <c r="Q2" s="8"/>
      <c r="R2" s="8" t="s">
        <v>8</v>
      </c>
      <c r="S2" s="8"/>
      <c r="T2" s="8"/>
      <c r="U2" s="8"/>
      <c r="V2" s="8" t="s">
        <v>9</v>
      </c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="1" customFormat="1" ht="162" spans="1:49">
      <c r="A3" s="9" t="s">
        <v>10</v>
      </c>
      <c r="B3" s="9" t="s">
        <v>11</v>
      </c>
      <c r="C3" s="9" t="s">
        <v>12</v>
      </c>
      <c r="D3" s="9" t="s">
        <v>13</v>
      </c>
      <c r="E3" s="9" t="s">
        <v>14</v>
      </c>
      <c r="F3" s="9" t="s">
        <v>15</v>
      </c>
      <c r="G3" s="9" t="s">
        <v>16</v>
      </c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9" t="s">
        <v>23</v>
      </c>
      <c r="O3" s="9" t="s">
        <v>24</v>
      </c>
      <c r="P3" s="9" t="s">
        <v>25</v>
      </c>
      <c r="Q3" s="9" t="s">
        <v>26</v>
      </c>
      <c r="R3" s="9" t="s">
        <v>27</v>
      </c>
      <c r="S3" s="9" t="s">
        <v>28</v>
      </c>
      <c r="T3" s="9" t="s">
        <v>29</v>
      </c>
      <c r="U3" s="9" t="s">
        <v>30</v>
      </c>
      <c r="V3" s="9" t="s">
        <v>31</v>
      </c>
      <c r="W3" s="9" t="s">
        <v>32</v>
      </c>
      <c r="X3" s="9" t="s">
        <v>33</v>
      </c>
      <c r="Y3" s="9" t="s">
        <v>34</v>
      </c>
      <c r="Z3" s="9" t="s">
        <v>35</v>
      </c>
      <c r="AA3" s="13" t="s">
        <v>36</v>
      </c>
      <c r="AB3" s="9" t="s">
        <v>37</v>
      </c>
      <c r="AC3" s="9" t="s">
        <v>38</v>
      </c>
      <c r="AD3" s="9" t="s">
        <v>39</v>
      </c>
      <c r="AE3" s="9" t="s">
        <v>40</v>
      </c>
      <c r="AF3" s="14" t="s">
        <v>41</v>
      </c>
      <c r="AG3" s="9"/>
      <c r="AH3" s="23"/>
      <c r="AI3" s="23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</row>
    <row r="4" spans="1:33">
      <c r="A4" s="8">
        <v>122490101</v>
      </c>
      <c r="B4" s="10" t="s">
        <v>42</v>
      </c>
      <c r="C4" s="8"/>
      <c r="D4" s="8"/>
      <c r="E4" s="8"/>
      <c r="F4" s="8"/>
      <c r="G4" s="8">
        <f t="shared" ref="G4:G36" si="0">10-C4-D4-E4-F4</f>
        <v>10</v>
      </c>
      <c r="H4" s="8"/>
      <c r="I4" s="8"/>
      <c r="J4" s="8">
        <f t="shared" ref="J4:J36" si="1">10-H4-I4</f>
        <v>10</v>
      </c>
      <c r="K4" s="8"/>
      <c r="L4" s="8"/>
      <c r="M4" s="8"/>
      <c r="N4" s="8"/>
      <c r="O4" s="8"/>
      <c r="P4" s="8"/>
      <c r="Q4" s="8">
        <f t="shared" ref="Q4:Q36" si="2">P4+O4+N4+M4+L4+K4</f>
        <v>0</v>
      </c>
      <c r="R4" s="8"/>
      <c r="S4" s="8"/>
      <c r="T4" s="8"/>
      <c r="U4" s="8">
        <f t="shared" ref="U4:U36" si="3">R4+S4+T4</f>
        <v>0</v>
      </c>
      <c r="V4" s="8"/>
      <c r="W4" s="8"/>
      <c r="X4" s="8"/>
      <c r="Y4" s="15"/>
      <c r="Z4" s="8"/>
      <c r="AA4" s="8"/>
      <c r="AB4" s="8"/>
      <c r="AC4" s="8"/>
      <c r="AD4" s="8">
        <f t="shared" ref="AD4:AD41" si="4">AC4+AB4+AA4+Z4+Y4+X4+W4+V4</f>
        <v>0</v>
      </c>
      <c r="AE4" s="8"/>
      <c r="AF4" s="8"/>
      <c r="AG4" s="8">
        <f t="shared" ref="AG4:AG41" si="5">AF4+AE4+AD4+U4+J4+G4+Q4</f>
        <v>20</v>
      </c>
    </row>
    <row r="5" spans="1:33">
      <c r="A5" s="8">
        <v>122490102</v>
      </c>
      <c r="B5" s="10" t="s">
        <v>43</v>
      </c>
      <c r="C5" s="8"/>
      <c r="D5" s="8"/>
      <c r="E5" s="8"/>
      <c r="F5" s="8"/>
      <c r="G5" s="8">
        <f>10-C5-D5-E5-F5</f>
        <v>10</v>
      </c>
      <c r="H5" s="8"/>
      <c r="I5" s="8"/>
      <c r="J5" s="8">
        <f>10-H5-I5</f>
        <v>10</v>
      </c>
      <c r="K5" s="8"/>
      <c r="L5" s="8"/>
      <c r="M5" s="8"/>
      <c r="N5" s="8"/>
      <c r="O5" s="8"/>
      <c r="P5" s="8"/>
      <c r="Q5" s="8">
        <f>P5+O5+N5+M5+L5+K5</f>
        <v>0</v>
      </c>
      <c r="R5" s="8"/>
      <c r="S5" s="8"/>
      <c r="T5" s="8"/>
      <c r="U5" s="8">
        <f>R5+S5+T5</f>
        <v>0</v>
      </c>
      <c r="V5" s="8"/>
      <c r="W5" s="8"/>
      <c r="X5" s="8"/>
      <c r="Y5" s="15">
        <v>4</v>
      </c>
      <c r="Z5" s="8"/>
      <c r="AA5" s="8"/>
      <c r="AB5" s="8"/>
      <c r="AC5" s="8"/>
      <c r="AD5" s="8">
        <f>AC5+AB5+AA5+Z5+Y5+X5+W5+V5</f>
        <v>4</v>
      </c>
      <c r="AE5" s="8"/>
      <c r="AF5" s="8">
        <v>5</v>
      </c>
      <c r="AG5" s="8">
        <f>AF5+AE5+AD5+U5+J5+G5+Q5</f>
        <v>29</v>
      </c>
    </row>
    <row r="6" spans="1:33">
      <c r="A6" s="8">
        <v>122490103</v>
      </c>
      <c r="B6" s="10" t="s">
        <v>44</v>
      </c>
      <c r="C6" s="8"/>
      <c r="D6" s="8"/>
      <c r="E6" s="8"/>
      <c r="F6" s="8"/>
      <c r="G6" s="8">
        <f>10-C6-D6-E6-F6</f>
        <v>10</v>
      </c>
      <c r="H6" s="8"/>
      <c r="I6" s="8"/>
      <c r="J6" s="8">
        <f>10-H6-I6</f>
        <v>10</v>
      </c>
      <c r="K6" s="8"/>
      <c r="L6" s="8"/>
      <c r="M6" s="8"/>
      <c r="N6" s="8"/>
      <c r="O6" s="8"/>
      <c r="P6" s="8"/>
      <c r="Q6" s="8">
        <f>P6+O6+N6+M6+L6+K6</f>
        <v>0</v>
      </c>
      <c r="R6" s="8"/>
      <c r="S6" s="8"/>
      <c r="T6" s="8"/>
      <c r="U6" s="8">
        <f>R6+S6+T6</f>
        <v>0</v>
      </c>
      <c r="V6" s="8"/>
      <c r="W6" s="8"/>
      <c r="X6" s="8"/>
      <c r="Y6" s="15"/>
      <c r="Z6" s="8"/>
      <c r="AA6" s="8"/>
      <c r="AB6" s="8"/>
      <c r="AC6" s="8"/>
      <c r="AD6" s="8">
        <f>AC6+AB6+AA6+Z6+Y6+X6+W6+V6</f>
        <v>0</v>
      </c>
      <c r="AE6" s="8"/>
      <c r="AF6" s="8"/>
      <c r="AG6" s="8">
        <f>AF6+AE6+AD6+U6+J6+G6+Q6</f>
        <v>20</v>
      </c>
    </row>
    <row r="7" spans="1:33">
      <c r="A7" s="8">
        <v>122490104</v>
      </c>
      <c r="B7" s="10" t="s">
        <v>45</v>
      </c>
      <c r="C7" s="8"/>
      <c r="D7" s="8"/>
      <c r="E7" s="8"/>
      <c r="F7" s="8"/>
      <c r="G7" s="8">
        <f>10-C7-D7-E7-F7</f>
        <v>10</v>
      </c>
      <c r="H7" s="8"/>
      <c r="I7" s="8"/>
      <c r="J7" s="8">
        <f>10-H7-I7</f>
        <v>10</v>
      </c>
      <c r="K7" s="8"/>
      <c r="L7" s="8"/>
      <c r="M7" s="8"/>
      <c r="N7" s="8"/>
      <c r="O7" s="8"/>
      <c r="P7" s="8"/>
      <c r="Q7" s="8">
        <f>P7+O7+N7+M7+L7+K7</f>
        <v>0</v>
      </c>
      <c r="R7" s="8"/>
      <c r="S7" s="8"/>
      <c r="T7" s="8"/>
      <c r="U7" s="8">
        <f>R7+S7+T7</f>
        <v>0</v>
      </c>
      <c r="V7" s="8"/>
      <c r="W7" s="8"/>
      <c r="X7" s="8"/>
      <c r="Y7" s="15"/>
      <c r="Z7" s="8"/>
      <c r="AA7" s="8"/>
      <c r="AB7" s="8"/>
      <c r="AC7" s="8"/>
      <c r="AD7" s="8">
        <f>AC7+AB7+AA7+Z7+Y7+X7+W7+V7</f>
        <v>0</v>
      </c>
      <c r="AE7" s="8"/>
      <c r="AF7" s="8"/>
      <c r="AG7" s="8">
        <f>AF7+AE7+AD7+U7+J7+G7+Q7</f>
        <v>20</v>
      </c>
    </row>
    <row r="8" spans="1:33">
      <c r="A8" s="8">
        <v>122490105</v>
      </c>
      <c r="B8" s="10" t="s">
        <v>46</v>
      </c>
      <c r="C8" s="8"/>
      <c r="D8" s="8"/>
      <c r="E8" s="8"/>
      <c r="F8" s="8"/>
      <c r="G8" s="8">
        <f>10-C8-D8-E8-F8</f>
        <v>10</v>
      </c>
      <c r="H8" s="8"/>
      <c r="I8" s="8"/>
      <c r="J8" s="8">
        <f>10-H8-I8</f>
        <v>10</v>
      </c>
      <c r="K8" s="8"/>
      <c r="L8" s="8"/>
      <c r="M8" s="8"/>
      <c r="N8" s="8"/>
      <c r="O8" s="8"/>
      <c r="P8" s="8"/>
      <c r="Q8" s="8">
        <f>P8+O8+N8+M8+L8+K8</f>
        <v>0</v>
      </c>
      <c r="R8" s="8"/>
      <c r="S8" s="8"/>
      <c r="T8" s="8"/>
      <c r="U8" s="8">
        <f>R8+S8+T8</f>
        <v>0</v>
      </c>
      <c r="V8" s="8"/>
      <c r="W8" s="8"/>
      <c r="X8" s="8"/>
      <c r="Y8" s="15"/>
      <c r="Z8" s="8"/>
      <c r="AA8" s="8"/>
      <c r="AB8" s="8"/>
      <c r="AC8" s="8"/>
      <c r="AD8" s="8">
        <f>AC8+AB8+AA8+Z8+Y8+X8+W8+V8</f>
        <v>0</v>
      </c>
      <c r="AE8" s="8"/>
      <c r="AF8" s="8"/>
      <c r="AG8" s="8">
        <f>AF8+AE8+AD8+U8+J8+G8+Q8</f>
        <v>20</v>
      </c>
    </row>
    <row r="9" spans="1:33">
      <c r="A9" s="8">
        <v>122490106</v>
      </c>
      <c r="B9" s="10" t="s">
        <v>47</v>
      </c>
      <c r="C9" s="8"/>
      <c r="D9" s="8"/>
      <c r="E9" s="8"/>
      <c r="F9" s="8"/>
      <c r="G9" s="8">
        <f>10-C9-D9-E9-F9</f>
        <v>10</v>
      </c>
      <c r="H9" s="8"/>
      <c r="I9" s="8"/>
      <c r="J9" s="8">
        <f>10-H9-I9</f>
        <v>10</v>
      </c>
      <c r="K9" s="8"/>
      <c r="L9" s="8"/>
      <c r="M9" s="8"/>
      <c r="N9" s="8"/>
      <c r="O9" s="8"/>
      <c r="P9" s="8"/>
      <c r="Q9" s="8">
        <f>P9+O9+N9+M9+L9+K9</f>
        <v>0</v>
      </c>
      <c r="R9" s="8"/>
      <c r="S9" s="8"/>
      <c r="T9" s="8"/>
      <c r="U9" s="8">
        <f>R9+S9+T9</f>
        <v>0</v>
      </c>
      <c r="V9" s="8"/>
      <c r="W9" s="8"/>
      <c r="X9" s="8"/>
      <c r="Y9" s="15">
        <v>3</v>
      </c>
      <c r="Z9" s="8"/>
      <c r="AA9" s="8"/>
      <c r="AB9" s="8"/>
      <c r="AC9" s="8"/>
      <c r="AD9" s="8">
        <f>AC9+AB9+AA9+Z9+Y9+X9+W9+V9</f>
        <v>3</v>
      </c>
      <c r="AE9" s="8"/>
      <c r="AF9" s="8"/>
      <c r="AG9" s="8">
        <f>AF9+AE9+AD9+U9+J9+G9+Q9</f>
        <v>23</v>
      </c>
    </row>
    <row r="10" spans="1:33">
      <c r="A10" s="8">
        <v>122490107</v>
      </c>
      <c r="B10" s="10" t="s">
        <v>48</v>
      </c>
      <c r="C10" s="8"/>
      <c r="D10" s="8"/>
      <c r="E10" s="8"/>
      <c r="F10" s="8"/>
      <c r="G10" s="8">
        <f>10-C10-D10-E10-F10</f>
        <v>10</v>
      </c>
      <c r="H10" s="8"/>
      <c r="I10" s="8"/>
      <c r="J10" s="8">
        <f>10-H10-I10</f>
        <v>10</v>
      </c>
      <c r="K10" s="8"/>
      <c r="L10" s="8"/>
      <c r="M10" s="8"/>
      <c r="N10" s="8"/>
      <c r="O10" s="8"/>
      <c r="P10" s="8"/>
      <c r="Q10" s="8">
        <f>P10+O10+N10+M10+L10+K10</f>
        <v>0</v>
      </c>
      <c r="R10" s="8"/>
      <c r="S10" s="8"/>
      <c r="T10" s="8"/>
      <c r="U10" s="8">
        <f>R10+S10+T10</f>
        <v>0</v>
      </c>
      <c r="V10" s="8"/>
      <c r="W10" s="8"/>
      <c r="X10" s="8"/>
      <c r="Y10" s="15"/>
      <c r="Z10" s="8"/>
      <c r="AA10" s="8"/>
      <c r="AB10" s="8"/>
      <c r="AC10" s="8"/>
      <c r="AD10" s="8">
        <f>AC10+AB10+AA10+Z10+Y10+X10+W10+V10</f>
        <v>0</v>
      </c>
      <c r="AE10" s="8"/>
      <c r="AF10" s="8"/>
      <c r="AG10" s="8">
        <f>AF10+AE10+AD10+U10+J10+G10+Q10</f>
        <v>20</v>
      </c>
    </row>
    <row r="11" spans="1:33">
      <c r="A11" s="8">
        <v>122490108</v>
      </c>
      <c r="B11" s="10" t="s">
        <v>49</v>
      </c>
      <c r="C11" s="8"/>
      <c r="D11" s="8"/>
      <c r="E11" s="8"/>
      <c r="F11" s="8"/>
      <c r="G11" s="8">
        <f>10-C11-D11-E11-F11</f>
        <v>10</v>
      </c>
      <c r="H11" s="8"/>
      <c r="I11" s="8"/>
      <c r="J11" s="8">
        <f>10-H11-I11</f>
        <v>10</v>
      </c>
      <c r="K11" s="8"/>
      <c r="L11" s="8"/>
      <c r="M11" s="8"/>
      <c r="N11" s="8"/>
      <c r="O11" s="8"/>
      <c r="P11" s="8"/>
      <c r="Q11" s="8">
        <f>P11+O11+N11+M11+L11+K11</f>
        <v>0</v>
      </c>
      <c r="R11" s="8"/>
      <c r="S11" s="8"/>
      <c r="T11" s="8"/>
      <c r="U11" s="8">
        <f>R11+S11+T11</f>
        <v>0</v>
      </c>
      <c r="V11" s="8"/>
      <c r="W11" s="8"/>
      <c r="X11" s="8"/>
      <c r="Y11" s="15"/>
      <c r="Z11" s="8"/>
      <c r="AA11" s="8"/>
      <c r="AB11" s="8"/>
      <c r="AC11" s="8"/>
      <c r="AD11" s="8">
        <f>AC11+AB11+AA11+Z11+Y11+X11+W11+V11</f>
        <v>0</v>
      </c>
      <c r="AE11" s="8"/>
      <c r="AF11" s="8"/>
      <c r="AG11" s="8">
        <f>AF11+AE11+AD11+U11+J11+G11+Q11</f>
        <v>20</v>
      </c>
    </row>
    <row r="12" spans="1:33">
      <c r="A12" s="8">
        <v>122490109</v>
      </c>
      <c r="B12" s="10" t="s">
        <v>50</v>
      </c>
      <c r="C12" s="8"/>
      <c r="D12" s="8"/>
      <c r="E12" s="8"/>
      <c r="F12" s="8"/>
      <c r="G12" s="8">
        <f>10-C12-D12-E12-F12</f>
        <v>10</v>
      </c>
      <c r="H12" s="8"/>
      <c r="I12" s="8"/>
      <c r="J12" s="8">
        <f>10-H12-I12</f>
        <v>10</v>
      </c>
      <c r="K12" s="8"/>
      <c r="L12" s="8"/>
      <c r="M12" s="8"/>
      <c r="N12" s="8"/>
      <c r="O12" s="8"/>
      <c r="P12" s="8"/>
      <c r="Q12" s="8">
        <f>P12+O12+N12+M12+L12+K12</f>
        <v>0</v>
      </c>
      <c r="R12" s="8"/>
      <c r="S12" s="8"/>
      <c r="T12" s="8"/>
      <c r="U12" s="8">
        <f>R12+S12+T12</f>
        <v>0</v>
      </c>
      <c r="V12" s="8"/>
      <c r="W12" s="8"/>
      <c r="X12" s="8"/>
      <c r="Y12" s="15"/>
      <c r="Z12" s="8"/>
      <c r="AA12" s="8"/>
      <c r="AB12" s="8"/>
      <c r="AC12" s="8"/>
      <c r="AD12" s="8">
        <f>AC12+AB12+AA12+Z12+Y12+X12+W12+V12</f>
        <v>0</v>
      </c>
      <c r="AE12" s="8"/>
      <c r="AF12" s="8"/>
      <c r="AG12" s="8">
        <f>AF12+AE12+AD12+U12+J12+G12+Q12</f>
        <v>20</v>
      </c>
    </row>
    <row r="13" spans="1:33">
      <c r="A13" s="8">
        <v>122490110</v>
      </c>
      <c r="B13" s="10" t="s">
        <v>51</v>
      </c>
      <c r="C13" s="8"/>
      <c r="D13" s="8"/>
      <c r="E13" s="8"/>
      <c r="F13" s="8"/>
      <c r="G13" s="8">
        <f>10-C13-D13-E13-F13</f>
        <v>10</v>
      </c>
      <c r="H13" s="8"/>
      <c r="I13" s="8"/>
      <c r="J13" s="8">
        <f>10-H13-I13</f>
        <v>10</v>
      </c>
      <c r="K13" s="8"/>
      <c r="L13" s="8"/>
      <c r="M13" s="8"/>
      <c r="N13" s="8"/>
      <c r="O13" s="8"/>
      <c r="P13" s="8"/>
      <c r="Q13" s="8">
        <f>P13+O13+N13+M13+L13+K13</f>
        <v>0</v>
      </c>
      <c r="R13" s="8"/>
      <c r="S13" s="8"/>
      <c r="T13" s="8"/>
      <c r="U13" s="8">
        <f>R13+S13+T13</f>
        <v>0</v>
      </c>
      <c r="V13" s="8"/>
      <c r="W13" s="8"/>
      <c r="X13" s="8"/>
      <c r="Y13" s="15"/>
      <c r="Z13" s="8"/>
      <c r="AA13" s="8"/>
      <c r="AB13" s="8">
        <v>1</v>
      </c>
      <c r="AC13" s="8"/>
      <c r="AD13" s="8">
        <f>AC13+AB13+AA13+Z13+Y13+X13+W13+V13</f>
        <v>1</v>
      </c>
      <c r="AE13" s="8"/>
      <c r="AF13" s="8"/>
      <c r="AG13" s="8">
        <f>AF13+AE13+AD13+U13+J13+G13+Q13</f>
        <v>21</v>
      </c>
    </row>
    <row r="14" spans="1:33">
      <c r="A14" s="8">
        <v>122490111</v>
      </c>
      <c r="B14" s="10" t="s">
        <v>52</v>
      </c>
      <c r="C14" s="8"/>
      <c r="D14" s="8"/>
      <c r="E14" s="8"/>
      <c r="F14" s="8"/>
      <c r="G14" s="8">
        <f>10-C14-D14-E14-F14</f>
        <v>10</v>
      </c>
      <c r="H14" s="8"/>
      <c r="I14" s="8"/>
      <c r="J14" s="8">
        <f>10-H14-I14</f>
        <v>10</v>
      </c>
      <c r="K14" s="8"/>
      <c r="L14" s="8"/>
      <c r="M14" s="8"/>
      <c r="N14" s="8"/>
      <c r="O14" s="8"/>
      <c r="P14" s="8"/>
      <c r="Q14" s="8">
        <f>P14+O14+N14+M14+L14+K14</f>
        <v>0</v>
      </c>
      <c r="R14" s="8"/>
      <c r="S14" s="8"/>
      <c r="T14" s="8"/>
      <c r="U14" s="8">
        <f>R14+S14+T14</f>
        <v>0</v>
      </c>
      <c r="V14" s="8"/>
      <c r="W14" s="8"/>
      <c r="X14" s="8"/>
      <c r="Y14" s="15"/>
      <c r="Z14" s="8"/>
      <c r="AA14" s="8"/>
      <c r="AB14" s="8"/>
      <c r="AC14" s="8"/>
      <c r="AD14" s="8">
        <f>AC14+AB14+AA14+Z14+Y14+X14+W14+V14</f>
        <v>0</v>
      </c>
      <c r="AE14" s="8"/>
      <c r="AF14" s="8"/>
      <c r="AG14" s="8">
        <f>AF14+AE14+AD14+U14+J14+G14+Q14</f>
        <v>20</v>
      </c>
    </row>
    <row r="15" s="2" customFormat="1" spans="1:49">
      <c r="A15" s="8">
        <v>122490112</v>
      </c>
      <c r="B15" s="10" t="s">
        <v>53</v>
      </c>
      <c r="C15" s="8"/>
      <c r="D15" s="8"/>
      <c r="E15" s="8"/>
      <c r="F15" s="8"/>
      <c r="G15" s="8">
        <f>10-C15-D15-E15-F15</f>
        <v>10</v>
      </c>
      <c r="H15" s="8"/>
      <c r="I15" s="8"/>
      <c r="J15" s="8">
        <f>10-H15-I15</f>
        <v>10</v>
      </c>
      <c r="K15" s="8"/>
      <c r="L15" s="8"/>
      <c r="M15" s="8"/>
      <c r="N15" s="8"/>
      <c r="O15" s="8"/>
      <c r="P15" s="8"/>
      <c r="Q15" s="8">
        <f>P15+O15+N15+M15+L15+K15</f>
        <v>0</v>
      </c>
      <c r="R15" s="8"/>
      <c r="S15" s="8"/>
      <c r="T15" s="8"/>
      <c r="U15" s="8">
        <f>R15+S15+T15</f>
        <v>0</v>
      </c>
      <c r="V15" s="8"/>
      <c r="W15" s="8"/>
      <c r="X15" s="8"/>
      <c r="Y15" s="15"/>
      <c r="Z15" s="8"/>
      <c r="AA15" s="8"/>
      <c r="AB15" s="8"/>
      <c r="AC15" s="8"/>
      <c r="AD15" s="8">
        <f>AC15+AB15+AA15+Z15+Y15+X15+W15+V15</f>
        <v>0</v>
      </c>
      <c r="AE15" s="8"/>
      <c r="AF15" s="8"/>
      <c r="AG15" s="8">
        <f>AF15+AE15+AD15+U15+J15+G15+Q15</f>
        <v>20</v>
      </c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</row>
    <row r="16" spans="1:33">
      <c r="A16" s="8">
        <v>122490113</v>
      </c>
      <c r="B16" s="10" t="s">
        <v>54</v>
      </c>
      <c r="C16" s="8"/>
      <c r="D16" s="8"/>
      <c r="E16" s="8"/>
      <c r="F16" s="8"/>
      <c r="G16" s="8">
        <f>10-C16-D16-E16-F16</f>
        <v>10</v>
      </c>
      <c r="H16" s="8"/>
      <c r="I16" s="8"/>
      <c r="J16" s="8">
        <f>10-H16-I16</f>
        <v>10</v>
      </c>
      <c r="K16" s="8"/>
      <c r="L16" s="8"/>
      <c r="M16" s="8"/>
      <c r="N16" s="8"/>
      <c r="O16" s="8"/>
      <c r="P16" s="8"/>
      <c r="Q16" s="8">
        <f>P16+O16+N16+M16+L16+K16</f>
        <v>0</v>
      </c>
      <c r="R16" s="8"/>
      <c r="S16" s="8"/>
      <c r="T16" s="8"/>
      <c r="U16" s="8">
        <f>R16+S16+T16</f>
        <v>0</v>
      </c>
      <c r="V16" s="8"/>
      <c r="W16" s="8"/>
      <c r="X16" s="8"/>
      <c r="Y16" s="15"/>
      <c r="Z16" s="8"/>
      <c r="AA16" s="8"/>
      <c r="AB16" s="8"/>
      <c r="AC16" s="8"/>
      <c r="AD16" s="8">
        <f>AC16+AB16+AA16+Z16+Y16+X16+W16+V16</f>
        <v>0</v>
      </c>
      <c r="AE16" s="8"/>
      <c r="AF16" s="8"/>
      <c r="AG16" s="8">
        <f>AF16+AE16+AD16+U16+J16+G16+Q16</f>
        <v>20</v>
      </c>
    </row>
    <row r="17" spans="1:33">
      <c r="A17" s="8">
        <v>122490114</v>
      </c>
      <c r="B17" s="10" t="s">
        <v>55</v>
      </c>
      <c r="C17" s="8"/>
      <c r="D17" s="8"/>
      <c r="E17" s="8"/>
      <c r="F17" s="8"/>
      <c r="G17" s="8">
        <f>10-C17-D17-E17-F17</f>
        <v>10</v>
      </c>
      <c r="H17" s="8"/>
      <c r="I17" s="8"/>
      <c r="J17" s="8">
        <f>10-H17-I17</f>
        <v>10</v>
      </c>
      <c r="K17" s="8"/>
      <c r="L17" s="8"/>
      <c r="M17" s="8"/>
      <c r="N17" s="8"/>
      <c r="O17" s="8"/>
      <c r="P17" s="8"/>
      <c r="Q17" s="8">
        <f>P17+O17+N17+M17+L17+K17</f>
        <v>0</v>
      </c>
      <c r="R17" s="8"/>
      <c r="S17" s="8"/>
      <c r="T17" s="8"/>
      <c r="U17" s="8">
        <f>R17+S17+T17</f>
        <v>0</v>
      </c>
      <c r="V17" s="8"/>
      <c r="W17" s="8"/>
      <c r="X17" s="8"/>
      <c r="Y17" s="16"/>
      <c r="Z17" s="8"/>
      <c r="AA17" s="8"/>
      <c r="AB17" s="8"/>
      <c r="AC17" s="8"/>
      <c r="AD17" s="8">
        <f>AC17+AB17+AA17+Z17+Y17+X17+W17+V17</f>
        <v>0</v>
      </c>
      <c r="AE17" s="8"/>
      <c r="AF17" s="8"/>
      <c r="AG17" s="8">
        <f>AF17+AE17+AD17+U17+J17+G17+Q17</f>
        <v>20</v>
      </c>
    </row>
    <row r="18" spans="1:33">
      <c r="A18" s="8">
        <v>122490115</v>
      </c>
      <c r="B18" s="10" t="s">
        <v>56</v>
      </c>
      <c r="C18" s="8"/>
      <c r="D18" s="8"/>
      <c r="E18" s="8"/>
      <c r="F18" s="8"/>
      <c r="G18" s="8">
        <f>10-C18-D18-E18-F18</f>
        <v>10</v>
      </c>
      <c r="H18" s="8"/>
      <c r="I18" s="8"/>
      <c r="J18" s="8">
        <f>10-H18-I18</f>
        <v>10</v>
      </c>
      <c r="K18" s="8"/>
      <c r="L18" s="8"/>
      <c r="M18" s="8"/>
      <c r="N18" s="8"/>
      <c r="O18" s="8"/>
      <c r="P18" s="8"/>
      <c r="Q18" s="8">
        <f>P18+O18+N18+M18+L18+K18</f>
        <v>0</v>
      </c>
      <c r="R18" s="8"/>
      <c r="S18" s="8"/>
      <c r="T18" s="8"/>
      <c r="U18" s="8">
        <f>R18+S18+T18</f>
        <v>0</v>
      </c>
      <c r="V18" s="8"/>
      <c r="W18" s="8"/>
      <c r="X18" s="8"/>
      <c r="Y18" s="15"/>
      <c r="Z18" s="8"/>
      <c r="AA18" s="8"/>
      <c r="AB18" s="8"/>
      <c r="AC18" s="8"/>
      <c r="AD18" s="8">
        <f>AC18+AB18+AA18+Z18+Y18+X18+W18+V18</f>
        <v>0</v>
      </c>
      <c r="AE18" s="8"/>
      <c r="AF18" s="8"/>
      <c r="AG18" s="8">
        <f>AF18+AE18+AD18+U18+J18+G18+Q18</f>
        <v>20</v>
      </c>
    </row>
    <row r="19" s="2" customFormat="1" spans="1:49">
      <c r="A19" s="8">
        <v>122490116</v>
      </c>
      <c r="B19" s="11" t="s">
        <v>57</v>
      </c>
      <c r="C19" s="8"/>
      <c r="D19" s="8"/>
      <c r="E19" s="8"/>
      <c r="F19" s="8"/>
      <c r="G19" s="8">
        <f>10-C19-D19-E19-F19</f>
        <v>10</v>
      </c>
      <c r="H19" s="8"/>
      <c r="I19" s="8"/>
      <c r="J19" s="8">
        <f>10-H19-I19</f>
        <v>10</v>
      </c>
      <c r="K19" s="8"/>
      <c r="L19" s="8"/>
      <c r="M19" s="8"/>
      <c r="N19" s="8"/>
      <c r="O19" s="8"/>
      <c r="P19" s="8">
        <v>2</v>
      </c>
      <c r="Q19" s="8">
        <f>P19+O19+N19+M19+L19+K19</f>
        <v>2</v>
      </c>
      <c r="R19" s="8"/>
      <c r="S19" s="8"/>
      <c r="T19" s="8"/>
      <c r="U19" s="8">
        <f>R19+S19+T19</f>
        <v>0</v>
      </c>
      <c r="V19" s="8"/>
      <c r="W19" s="8"/>
      <c r="X19" s="8"/>
      <c r="Y19" s="17"/>
      <c r="Z19" s="8">
        <v>1</v>
      </c>
      <c r="AA19" s="8"/>
      <c r="AB19" s="8"/>
      <c r="AC19" s="8"/>
      <c r="AD19" s="8">
        <f>AC19+AB19+AA19+Z19+Y19+X19+W19+V19</f>
        <v>1</v>
      </c>
      <c r="AE19" s="8"/>
      <c r="AF19" s="8"/>
      <c r="AG19" s="8">
        <f>AF19+AE19+AD19+U19+J19+G19+Q19</f>
        <v>23</v>
      </c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</row>
    <row r="20" spans="1:33">
      <c r="A20" s="8">
        <v>122490117</v>
      </c>
      <c r="B20" s="10" t="s">
        <v>58</v>
      </c>
      <c r="C20" s="8"/>
      <c r="D20" s="8"/>
      <c r="E20" s="8"/>
      <c r="F20" s="8"/>
      <c r="G20" s="8">
        <f>10-C20-D20-E20-F20</f>
        <v>10</v>
      </c>
      <c r="H20" s="8"/>
      <c r="I20" s="8"/>
      <c r="J20" s="8">
        <f>10-H20-I20</f>
        <v>10</v>
      </c>
      <c r="K20" s="8"/>
      <c r="L20" s="8"/>
      <c r="M20" s="8"/>
      <c r="N20" s="8"/>
      <c r="O20" s="8"/>
      <c r="P20" s="8"/>
      <c r="Q20" s="8">
        <f>P20+O20+N20+M20+L20+K20</f>
        <v>0</v>
      </c>
      <c r="R20" s="8"/>
      <c r="S20" s="8"/>
      <c r="T20" s="8"/>
      <c r="U20" s="8">
        <f>R20+S20+T20</f>
        <v>0</v>
      </c>
      <c r="V20" s="8"/>
      <c r="W20" s="8"/>
      <c r="X20" s="8"/>
      <c r="Y20" s="18">
        <v>3</v>
      </c>
      <c r="Z20" s="8"/>
      <c r="AA20" s="8"/>
      <c r="AB20" s="8">
        <v>1</v>
      </c>
      <c r="AC20" s="8"/>
      <c r="AD20" s="8">
        <f>AC20+AB20+AA20+Z20+Y20+X20+W20+V20</f>
        <v>4</v>
      </c>
      <c r="AE20" s="8"/>
      <c r="AF20" s="8"/>
      <c r="AG20" s="8">
        <f>AF20+AE20+AD20+U20+J20+G20+Q20</f>
        <v>24</v>
      </c>
    </row>
    <row r="21" spans="1:33">
      <c r="A21" s="8">
        <v>122490118</v>
      </c>
      <c r="B21" s="10" t="s">
        <v>59</v>
      </c>
      <c r="C21" s="8"/>
      <c r="D21" s="8"/>
      <c r="E21" s="8"/>
      <c r="F21" s="8"/>
      <c r="G21" s="8">
        <f>10-C21-D21-E21-F21</f>
        <v>10</v>
      </c>
      <c r="H21" s="8"/>
      <c r="I21" s="8"/>
      <c r="J21" s="8">
        <f>10-H21-I21</f>
        <v>10</v>
      </c>
      <c r="K21" s="8"/>
      <c r="L21" s="8"/>
      <c r="M21" s="8"/>
      <c r="N21" s="8"/>
      <c r="O21" s="8"/>
      <c r="P21" s="8"/>
      <c r="Q21" s="8">
        <f>P21+O21+N21+M21+L21+K21</f>
        <v>0</v>
      </c>
      <c r="R21" s="8"/>
      <c r="S21" s="8"/>
      <c r="T21" s="8"/>
      <c r="U21" s="8">
        <f>R21+S21+T21</f>
        <v>0</v>
      </c>
      <c r="V21" s="8"/>
      <c r="W21" s="8"/>
      <c r="X21" s="8"/>
      <c r="Y21" s="15"/>
      <c r="Z21" s="8"/>
      <c r="AA21" s="8"/>
      <c r="AB21" s="8"/>
      <c r="AC21" s="8"/>
      <c r="AD21" s="8">
        <f>AC21+AB21+AA21+Z21+Y21+X21+W21+V21</f>
        <v>0</v>
      </c>
      <c r="AE21" s="8"/>
      <c r="AF21" s="8"/>
      <c r="AG21" s="8">
        <f>AF21+AE21+AD21+U21+J21+G21+Q21</f>
        <v>20</v>
      </c>
    </row>
    <row r="22" spans="1:33">
      <c r="A22" s="8">
        <v>122490119</v>
      </c>
      <c r="B22" s="10" t="s">
        <v>60</v>
      </c>
      <c r="C22" s="8"/>
      <c r="D22" s="8"/>
      <c r="E22" s="8"/>
      <c r="F22" s="8"/>
      <c r="G22" s="8">
        <f>10-C22-D22-E22-F22</f>
        <v>10</v>
      </c>
      <c r="H22" s="8"/>
      <c r="I22" s="8"/>
      <c r="J22" s="8">
        <f>10-H22-I22</f>
        <v>10</v>
      </c>
      <c r="K22" s="8"/>
      <c r="L22" s="8"/>
      <c r="M22" s="8"/>
      <c r="N22" s="8"/>
      <c r="O22" s="8"/>
      <c r="P22" s="8"/>
      <c r="Q22" s="8">
        <f>P22+O22+N22+M22+L22+K22</f>
        <v>0</v>
      </c>
      <c r="R22" s="8"/>
      <c r="S22" s="8"/>
      <c r="T22" s="8"/>
      <c r="U22" s="8">
        <f>R22+S22+T22</f>
        <v>0</v>
      </c>
      <c r="V22" s="8"/>
      <c r="W22" s="8"/>
      <c r="X22" s="8"/>
      <c r="Y22" s="15"/>
      <c r="Z22" s="8"/>
      <c r="AA22" s="8"/>
      <c r="AB22" s="8"/>
      <c r="AC22" s="8"/>
      <c r="AD22" s="8">
        <f>AC22+AB22+AA22+Z22+Y22+X22+W22+V22</f>
        <v>0</v>
      </c>
      <c r="AE22" s="8"/>
      <c r="AF22" s="8"/>
      <c r="AG22" s="8">
        <f>AF22+AE22+AD22+U22+J22+G22+Q22</f>
        <v>20</v>
      </c>
    </row>
    <row r="23" spans="1:33">
      <c r="A23" s="8">
        <v>122490120</v>
      </c>
      <c r="B23" s="10" t="s">
        <v>61</v>
      </c>
      <c r="C23" s="8"/>
      <c r="D23" s="8"/>
      <c r="E23" s="8"/>
      <c r="F23" s="8"/>
      <c r="G23" s="8">
        <f>10-C23-D23-E23-F23</f>
        <v>10</v>
      </c>
      <c r="H23" s="8"/>
      <c r="I23" s="8"/>
      <c r="J23" s="8">
        <f>10-H23-I23</f>
        <v>10</v>
      </c>
      <c r="K23" s="8"/>
      <c r="L23" s="8"/>
      <c r="M23" s="8"/>
      <c r="N23" s="8"/>
      <c r="O23" s="8"/>
      <c r="P23" s="8"/>
      <c r="Q23" s="8">
        <f>P23+O23+N23+M23+L23+K23</f>
        <v>0</v>
      </c>
      <c r="R23" s="8"/>
      <c r="S23" s="8"/>
      <c r="T23" s="8"/>
      <c r="U23" s="8">
        <f>R23+S23+T23</f>
        <v>0</v>
      </c>
      <c r="V23" s="8"/>
      <c r="W23" s="8"/>
      <c r="X23" s="8"/>
      <c r="Y23" s="15"/>
      <c r="Z23" s="8"/>
      <c r="AA23" s="8"/>
      <c r="AB23" s="8"/>
      <c r="AC23" s="8"/>
      <c r="AD23" s="8">
        <f>AC23+AB23+AA23+Z23+Y23+X23+W23+V23</f>
        <v>0</v>
      </c>
      <c r="AE23" s="8"/>
      <c r="AF23" s="8"/>
      <c r="AG23" s="8">
        <f>AF23+AE23+AD23+U23+J23+G23+Q23</f>
        <v>20</v>
      </c>
    </row>
    <row r="24" spans="1:33">
      <c r="A24" s="8">
        <v>122490121</v>
      </c>
      <c r="B24" s="10" t="s">
        <v>62</v>
      </c>
      <c r="C24" s="8"/>
      <c r="D24" s="8"/>
      <c r="E24" s="8"/>
      <c r="F24" s="8"/>
      <c r="G24" s="8">
        <f>10-C24-D24-E24-F24</f>
        <v>10</v>
      </c>
      <c r="H24" s="8"/>
      <c r="I24" s="8"/>
      <c r="J24" s="8">
        <f>10-H24-I24</f>
        <v>10</v>
      </c>
      <c r="K24" s="8"/>
      <c r="L24" s="8"/>
      <c r="M24" s="8"/>
      <c r="N24" s="8"/>
      <c r="O24" s="8"/>
      <c r="P24" s="8"/>
      <c r="Q24" s="8">
        <f>P24+O24+N24+M24+L24+K24</f>
        <v>0</v>
      </c>
      <c r="R24" s="8"/>
      <c r="S24" s="8"/>
      <c r="T24" s="8"/>
      <c r="U24" s="8">
        <f>R24+S24+T24</f>
        <v>0</v>
      </c>
      <c r="V24" s="8"/>
      <c r="W24" s="8"/>
      <c r="X24" s="8"/>
      <c r="Y24" s="15">
        <v>3</v>
      </c>
      <c r="Z24" s="8"/>
      <c r="AA24" s="8"/>
      <c r="AB24" s="8"/>
      <c r="AC24" s="8"/>
      <c r="AD24" s="8">
        <f>AC24+AB24+AA24+Z24+Y24+X24+W24+V24</f>
        <v>3</v>
      </c>
      <c r="AE24" s="8"/>
      <c r="AF24" s="8"/>
      <c r="AG24" s="8">
        <f>AF24+AE24+AD24+U24+J24+G24+Q24</f>
        <v>23</v>
      </c>
    </row>
    <row r="25" spans="1:33">
      <c r="A25" s="8">
        <v>122490122</v>
      </c>
      <c r="B25" s="10" t="s">
        <v>63</v>
      </c>
      <c r="C25" s="8"/>
      <c r="D25" s="8"/>
      <c r="E25" s="8"/>
      <c r="F25" s="8"/>
      <c r="G25" s="8">
        <f>10-C25-D25-E25-F25</f>
        <v>10</v>
      </c>
      <c r="H25" s="8"/>
      <c r="I25" s="8"/>
      <c r="J25" s="8">
        <f>10-H25-I25</f>
        <v>10</v>
      </c>
      <c r="K25" s="8"/>
      <c r="L25" s="8"/>
      <c r="M25" s="8"/>
      <c r="N25" s="8"/>
      <c r="O25" s="8"/>
      <c r="P25" s="8"/>
      <c r="Q25" s="8">
        <f>P25+O25+N25+M25+L25+K25</f>
        <v>0</v>
      </c>
      <c r="R25" s="8"/>
      <c r="S25" s="8"/>
      <c r="T25" s="8"/>
      <c r="U25" s="8">
        <f>R25+S25+T25</f>
        <v>0</v>
      </c>
      <c r="V25" s="8"/>
      <c r="W25" s="8"/>
      <c r="X25" s="8"/>
      <c r="Y25" s="15"/>
      <c r="Z25" s="8"/>
      <c r="AA25" s="8"/>
      <c r="AB25" s="8"/>
      <c r="AC25" s="8"/>
      <c r="AD25" s="8">
        <f>AC25+AB25+AA25+Z25+Y25+X25+W25+V25</f>
        <v>0</v>
      </c>
      <c r="AE25" s="8"/>
      <c r="AF25" s="8"/>
      <c r="AG25" s="8">
        <f>AF25+AE25+AD25+U25+J25+G25+Q25</f>
        <v>20</v>
      </c>
    </row>
    <row r="26" spans="1:33">
      <c r="A26" s="8">
        <v>122490123</v>
      </c>
      <c r="B26" s="10" t="s">
        <v>64</v>
      </c>
      <c r="C26" s="8"/>
      <c r="D26" s="8"/>
      <c r="E26" s="8"/>
      <c r="F26" s="8"/>
      <c r="G26" s="8">
        <f>10-C26-D26-E26-F26</f>
        <v>10</v>
      </c>
      <c r="H26" s="8"/>
      <c r="I26" s="8"/>
      <c r="J26" s="8">
        <f>10-H26-I26</f>
        <v>10</v>
      </c>
      <c r="K26" s="8"/>
      <c r="L26" s="8"/>
      <c r="M26" s="8"/>
      <c r="N26" s="8"/>
      <c r="O26" s="8"/>
      <c r="P26" s="8"/>
      <c r="Q26" s="8">
        <f>P26+O26+N26+M26+L26+K26</f>
        <v>0</v>
      </c>
      <c r="R26" s="8"/>
      <c r="S26" s="8"/>
      <c r="T26" s="8"/>
      <c r="U26" s="8">
        <f>R26+S26+T26</f>
        <v>0</v>
      </c>
      <c r="V26" s="8"/>
      <c r="W26" s="8"/>
      <c r="X26" s="8"/>
      <c r="Y26" s="15">
        <v>3</v>
      </c>
      <c r="Z26" s="8"/>
      <c r="AA26" s="8"/>
      <c r="AB26" s="8"/>
      <c r="AC26" s="8"/>
      <c r="AD26" s="8">
        <f>AC26+AB26+AA26+Z26+Y26+X26+W26+V26</f>
        <v>3</v>
      </c>
      <c r="AE26" s="8"/>
      <c r="AF26" s="8"/>
      <c r="AG26" s="8">
        <f>AF26+AE26+AD26+U26+J26+G26+Q26</f>
        <v>23</v>
      </c>
    </row>
    <row r="27" spans="1:33">
      <c r="A27" s="8">
        <v>122490124</v>
      </c>
      <c r="B27" s="10" t="s">
        <v>65</v>
      </c>
      <c r="C27" s="8"/>
      <c r="D27" s="8"/>
      <c r="E27" s="8"/>
      <c r="F27" s="8"/>
      <c r="G27" s="8">
        <f>10-C27-D27-E27-F27</f>
        <v>10</v>
      </c>
      <c r="H27" s="8"/>
      <c r="I27" s="8"/>
      <c r="J27" s="8">
        <f>10-H27-I27</f>
        <v>10</v>
      </c>
      <c r="K27" s="8"/>
      <c r="L27" s="8"/>
      <c r="M27" s="8"/>
      <c r="N27" s="8"/>
      <c r="O27" s="8"/>
      <c r="P27" s="8"/>
      <c r="Q27" s="8">
        <f>P27+O27+N27+M27+L27+K27</f>
        <v>0</v>
      </c>
      <c r="R27" s="8"/>
      <c r="S27" s="8"/>
      <c r="T27" s="8"/>
      <c r="U27" s="8">
        <f>R27+S27+T27</f>
        <v>0</v>
      </c>
      <c r="V27" s="8"/>
      <c r="W27" s="8"/>
      <c r="X27" s="8"/>
      <c r="Y27" s="16"/>
      <c r="Z27" s="8"/>
      <c r="AA27" s="8"/>
      <c r="AB27" s="8"/>
      <c r="AC27" s="8"/>
      <c r="AD27" s="8">
        <f>AC27+AB27+AA27+Z27+Y27+X27+W27+V27</f>
        <v>0</v>
      </c>
      <c r="AE27" s="8"/>
      <c r="AF27" s="8"/>
      <c r="AG27" s="8">
        <f>AF27+AE27+AD27+U27+J27+G27+Q27</f>
        <v>20</v>
      </c>
    </row>
    <row r="28" spans="1:33">
      <c r="A28" s="8">
        <v>122490125</v>
      </c>
      <c r="B28" s="10" t="s">
        <v>66</v>
      </c>
      <c r="C28" s="8"/>
      <c r="D28" s="8"/>
      <c r="E28" s="8"/>
      <c r="F28" s="8"/>
      <c r="G28" s="8">
        <f>10-C28-D28-E28-F28</f>
        <v>10</v>
      </c>
      <c r="H28" s="8"/>
      <c r="I28" s="8"/>
      <c r="J28" s="8">
        <f>10-H28-I28</f>
        <v>10</v>
      </c>
      <c r="K28" s="8"/>
      <c r="L28" s="8"/>
      <c r="M28" s="8"/>
      <c r="N28" s="8"/>
      <c r="O28" s="8"/>
      <c r="P28" s="8"/>
      <c r="Q28" s="8">
        <f>P28+O28+N28+M28+L28+K28</f>
        <v>0</v>
      </c>
      <c r="R28" s="8"/>
      <c r="S28" s="8"/>
      <c r="T28" s="8"/>
      <c r="U28" s="8">
        <f>R28+S28+T28</f>
        <v>0</v>
      </c>
      <c r="V28" s="8"/>
      <c r="W28" s="8"/>
      <c r="X28" s="8"/>
      <c r="Y28" s="15"/>
      <c r="Z28" s="8"/>
      <c r="AA28" s="8"/>
      <c r="AB28" s="8"/>
      <c r="AC28" s="8"/>
      <c r="AD28" s="8">
        <f>AC28+AB28+AA28+Z28+Y28+X28+W28+V28</f>
        <v>0</v>
      </c>
      <c r="AE28" s="8"/>
      <c r="AF28" s="8"/>
      <c r="AG28" s="8">
        <f>AF28+AE28+AD28+U28+J28+G28+Q28</f>
        <v>20</v>
      </c>
    </row>
    <row r="29" spans="1:33">
      <c r="A29" s="8">
        <v>122490126</v>
      </c>
      <c r="B29" s="10" t="s">
        <v>67</v>
      </c>
      <c r="C29" s="8"/>
      <c r="D29" s="8"/>
      <c r="E29" s="8"/>
      <c r="F29" s="8"/>
      <c r="G29" s="8">
        <f>10-C29-D29-E29-F29</f>
        <v>10</v>
      </c>
      <c r="H29" s="8"/>
      <c r="I29" s="8"/>
      <c r="J29" s="8">
        <f>10-H29-I29</f>
        <v>10</v>
      </c>
      <c r="K29" s="8"/>
      <c r="L29" s="8"/>
      <c r="M29" s="8"/>
      <c r="N29" s="8"/>
      <c r="O29" s="8"/>
      <c r="P29" s="8"/>
      <c r="Q29" s="8">
        <f>P29+O29+N29+M29+L29+K29</f>
        <v>0</v>
      </c>
      <c r="R29" s="8"/>
      <c r="S29" s="8"/>
      <c r="T29" s="8"/>
      <c r="U29" s="8">
        <f>R29+S29+T29</f>
        <v>0</v>
      </c>
      <c r="V29" s="8"/>
      <c r="W29" s="8"/>
      <c r="X29" s="8"/>
      <c r="Y29" s="18">
        <v>4</v>
      </c>
      <c r="Z29" s="8"/>
      <c r="AA29" s="8"/>
      <c r="AB29" s="8"/>
      <c r="AC29" s="8"/>
      <c r="AD29" s="8">
        <f>AC29+AB29+AA29+Z29+Y29+X29+W29+V29</f>
        <v>4</v>
      </c>
      <c r="AE29" s="8"/>
      <c r="AF29" s="8"/>
      <c r="AG29" s="8">
        <f>AF29+AE29+AD29+U29+J29+G29+Q29</f>
        <v>24</v>
      </c>
    </row>
    <row r="30" spans="1:33">
      <c r="A30" s="8">
        <v>122490127</v>
      </c>
      <c r="B30" s="10" t="s">
        <v>68</v>
      </c>
      <c r="C30" s="8"/>
      <c r="D30" s="8"/>
      <c r="E30" s="8"/>
      <c r="F30" s="8"/>
      <c r="G30" s="8">
        <f>10-C30-D30-E30-F30</f>
        <v>10</v>
      </c>
      <c r="H30" s="8"/>
      <c r="I30" s="8"/>
      <c r="J30" s="8">
        <f>10-H30-I30</f>
        <v>10</v>
      </c>
      <c r="K30" s="8"/>
      <c r="L30" s="8"/>
      <c r="M30" s="8"/>
      <c r="N30" s="8"/>
      <c r="O30" s="8"/>
      <c r="P30" s="8"/>
      <c r="Q30" s="8">
        <f>P30+O30+N30+M30+L30+K30</f>
        <v>0</v>
      </c>
      <c r="R30" s="8"/>
      <c r="S30" s="8"/>
      <c r="T30" s="8"/>
      <c r="U30" s="8">
        <f>R30+S30+T30</f>
        <v>0</v>
      </c>
      <c r="V30" s="8"/>
      <c r="W30" s="8"/>
      <c r="X30" s="8"/>
      <c r="Y30" s="16"/>
      <c r="Z30" s="8"/>
      <c r="AA30" s="8"/>
      <c r="AB30" s="8"/>
      <c r="AC30" s="8"/>
      <c r="AD30" s="8">
        <f>AC30+AB30+AA30+Z30+Y30+X30+W30+V30</f>
        <v>0</v>
      </c>
      <c r="AE30" s="8"/>
      <c r="AF30" s="8"/>
      <c r="AG30" s="8">
        <f>AF30+AE30+AD30+U30+J30+G30+Q30</f>
        <v>20</v>
      </c>
    </row>
    <row r="31" spans="1:33">
      <c r="A31" s="8">
        <v>122490128</v>
      </c>
      <c r="B31" s="10" t="s">
        <v>69</v>
      </c>
      <c r="C31" s="8"/>
      <c r="D31" s="8"/>
      <c r="E31" s="8"/>
      <c r="F31" s="8"/>
      <c r="G31" s="8">
        <f>10-C31-D31-E31-F31</f>
        <v>10</v>
      </c>
      <c r="H31" s="8"/>
      <c r="I31" s="8"/>
      <c r="J31" s="8">
        <f>10-H31-I31</f>
        <v>10</v>
      </c>
      <c r="K31" s="8">
        <v>1</v>
      </c>
      <c r="L31" s="8"/>
      <c r="M31" s="8"/>
      <c r="N31" s="8"/>
      <c r="O31" s="8"/>
      <c r="P31" s="8"/>
      <c r="Q31" s="8">
        <f>P31+O31+N31+M31+L31+K31</f>
        <v>1</v>
      </c>
      <c r="R31" s="8"/>
      <c r="S31" s="8"/>
      <c r="T31" s="8"/>
      <c r="U31" s="8">
        <f>R31+S31+T31</f>
        <v>0</v>
      </c>
      <c r="V31" s="8"/>
      <c r="W31" s="8"/>
      <c r="X31" s="8"/>
      <c r="Y31" s="16"/>
      <c r="Z31" s="8"/>
      <c r="AA31" s="8"/>
      <c r="AB31" s="8"/>
      <c r="AC31" s="8"/>
      <c r="AD31" s="8">
        <f>AC31+AB31+AA31+Z31+Y31+X31+W31+V31</f>
        <v>0</v>
      </c>
      <c r="AE31" s="8"/>
      <c r="AF31" s="8"/>
      <c r="AG31" s="8">
        <f>AF31+AE31+AD31+U31+J31+G31+Q31</f>
        <v>21</v>
      </c>
    </row>
    <row r="32" spans="1:33">
      <c r="A32" s="8">
        <v>122490129</v>
      </c>
      <c r="B32" s="10" t="s">
        <v>70</v>
      </c>
      <c r="C32" s="8"/>
      <c r="D32" s="8"/>
      <c r="E32" s="8"/>
      <c r="F32" s="8"/>
      <c r="G32" s="8">
        <f>10-C32-D32-E32-F32</f>
        <v>10</v>
      </c>
      <c r="H32" s="8"/>
      <c r="I32" s="8"/>
      <c r="J32" s="8">
        <f>10-H32-I32</f>
        <v>10</v>
      </c>
      <c r="K32" s="8"/>
      <c r="L32" s="8"/>
      <c r="M32" s="8"/>
      <c r="N32" s="8"/>
      <c r="O32" s="8"/>
      <c r="P32" s="8"/>
      <c r="Q32" s="8">
        <f>P32+O32+N32+M32+L32+K32</f>
        <v>0</v>
      </c>
      <c r="R32" s="8"/>
      <c r="S32" s="8"/>
      <c r="T32" s="8"/>
      <c r="U32" s="8">
        <f>R32+S32+T32</f>
        <v>0</v>
      </c>
      <c r="V32" s="8"/>
      <c r="W32" s="8"/>
      <c r="X32" s="8"/>
      <c r="Y32" s="15">
        <v>4</v>
      </c>
      <c r="Z32" s="8"/>
      <c r="AA32" s="8"/>
      <c r="AB32" s="8"/>
      <c r="AC32" s="8"/>
      <c r="AD32" s="8">
        <f>AC32+AB32+AA32+Z32+Y32+X32+W32+V32</f>
        <v>4</v>
      </c>
      <c r="AE32" s="8"/>
      <c r="AF32" s="8"/>
      <c r="AG32" s="8">
        <f>AF32+AE32+AD32+U32+J32+G32+Q32</f>
        <v>24</v>
      </c>
    </row>
    <row r="33" spans="1:33">
      <c r="A33" s="8">
        <v>122490130</v>
      </c>
      <c r="B33" s="10" t="s">
        <v>71</v>
      </c>
      <c r="C33" s="8"/>
      <c r="D33" s="8"/>
      <c r="E33" s="8"/>
      <c r="F33" s="8"/>
      <c r="G33" s="8">
        <f>10-C33-D33-E33-F33</f>
        <v>10</v>
      </c>
      <c r="H33" s="8"/>
      <c r="I33" s="8"/>
      <c r="J33" s="8">
        <f>10-H33-I33</f>
        <v>10</v>
      </c>
      <c r="K33" s="8"/>
      <c r="L33" s="8"/>
      <c r="M33" s="8"/>
      <c r="N33" s="8"/>
      <c r="O33" s="8"/>
      <c r="P33" s="8"/>
      <c r="Q33" s="8">
        <f>P33+O33+N33+M33+L33+K33</f>
        <v>0</v>
      </c>
      <c r="R33" s="8"/>
      <c r="S33" s="8"/>
      <c r="T33" s="8"/>
      <c r="U33" s="8">
        <f>R33+S33+T33</f>
        <v>0</v>
      </c>
      <c r="V33" s="8"/>
      <c r="W33" s="8"/>
      <c r="X33" s="8"/>
      <c r="Y33" s="15"/>
      <c r="Z33" s="8"/>
      <c r="AA33" s="8"/>
      <c r="AB33" s="8"/>
      <c r="AC33" s="8"/>
      <c r="AD33" s="8">
        <f>AC33+AB33+AA33+Z33+Y33+X33+W33+V33</f>
        <v>0</v>
      </c>
      <c r="AE33" s="8"/>
      <c r="AF33" s="8"/>
      <c r="AG33" s="8">
        <f>AF33+AE33+AD33+U33+J33+G33+Q33</f>
        <v>20</v>
      </c>
    </row>
    <row r="34" spans="1:33">
      <c r="A34" s="8">
        <v>122490131</v>
      </c>
      <c r="B34" s="10" t="s">
        <v>72</v>
      </c>
      <c r="C34" s="8"/>
      <c r="D34" s="8"/>
      <c r="E34" s="8"/>
      <c r="F34" s="8"/>
      <c r="G34" s="8">
        <f>10-C34-D34-E34-F34</f>
        <v>10</v>
      </c>
      <c r="H34" s="8"/>
      <c r="I34" s="8"/>
      <c r="J34" s="8">
        <f>10-H34-I34</f>
        <v>10</v>
      </c>
      <c r="K34" s="8"/>
      <c r="L34" s="8"/>
      <c r="M34" s="8"/>
      <c r="N34" s="8"/>
      <c r="O34" s="8"/>
      <c r="P34" s="8"/>
      <c r="Q34" s="8">
        <f>P34+O34+N34+M34+L34+K34</f>
        <v>0</v>
      </c>
      <c r="R34" s="8"/>
      <c r="S34" s="8"/>
      <c r="T34" s="8"/>
      <c r="U34" s="8">
        <f>R34+S34+T34</f>
        <v>0</v>
      </c>
      <c r="V34" s="8"/>
      <c r="W34" s="8"/>
      <c r="X34" s="8"/>
      <c r="Y34" s="19">
        <v>4</v>
      </c>
      <c r="Z34" s="8"/>
      <c r="AA34" s="8">
        <v>4</v>
      </c>
      <c r="AB34" s="8">
        <v>1</v>
      </c>
      <c r="AC34" s="8"/>
      <c r="AD34" s="8">
        <f>AC34+AB34+AA34+Z34+Y34+X34+W34+V34</f>
        <v>9</v>
      </c>
      <c r="AE34" s="8"/>
      <c r="AF34" s="8"/>
      <c r="AG34" s="8">
        <f>AF34+AE34+AD34+U34+J34+G34+Q34</f>
        <v>29</v>
      </c>
    </row>
    <row r="35" spans="1:33">
      <c r="A35" s="8">
        <v>122490132</v>
      </c>
      <c r="B35" s="10" t="s">
        <v>73</v>
      </c>
      <c r="C35" s="8"/>
      <c r="D35" s="8"/>
      <c r="E35" s="8"/>
      <c r="F35" s="8"/>
      <c r="G35" s="8">
        <f>10-C35-D35-E35-F35</f>
        <v>10</v>
      </c>
      <c r="H35" s="8"/>
      <c r="I35" s="8"/>
      <c r="J35" s="8">
        <f>10-H35-I35</f>
        <v>10</v>
      </c>
      <c r="K35" s="8"/>
      <c r="L35" s="8"/>
      <c r="M35" s="8"/>
      <c r="N35" s="8"/>
      <c r="O35" s="8"/>
      <c r="P35" s="8"/>
      <c r="Q35" s="8">
        <f>P35+O35+N35+M35+L35+K35</f>
        <v>0</v>
      </c>
      <c r="R35" s="8"/>
      <c r="S35" s="8"/>
      <c r="T35" s="8"/>
      <c r="U35" s="8">
        <f>R35+S35+T35</f>
        <v>0</v>
      </c>
      <c r="V35" s="8"/>
      <c r="W35" s="8"/>
      <c r="X35" s="8"/>
      <c r="Y35" s="15"/>
      <c r="Z35" s="8"/>
      <c r="AA35" s="8"/>
      <c r="AB35" s="8"/>
      <c r="AC35" s="8"/>
      <c r="AD35" s="8">
        <f>AC35+AB35+AA35+Z35+Y35+X35+W35+V35</f>
        <v>0</v>
      </c>
      <c r="AE35" s="8"/>
      <c r="AF35" s="8"/>
      <c r="AG35" s="8">
        <f>AF35+AE35+AD35+U35+J35+G35+Q35</f>
        <v>20</v>
      </c>
    </row>
    <row r="36" spans="1:33">
      <c r="A36" s="8">
        <v>122490133</v>
      </c>
      <c r="B36" s="10" t="s">
        <v>74</v>
      </c>
      <c r="C36" s="8"/>
      <c r="D36" s="8"/>
      <c r="E36" s="8"/>
      <c r="F36" s="8"/>
      <c r="G36" s="8">
        <f>10-C36-D36-E36-F36</f>
        <v>10</v>
      </c>
      <c r="H36" s="8"/>
      <c r="I36" s="8"/>
      <c r="J36" s="8">
        <f>10-H36-I36</f>
        <v>10</v>
      </c>
      <c r="K36" s="8"/>
      <c r="L36" s="8"/>
      <c r="M36" s="8"/>
      <c r="N36" s="8"/>
      <c r="O36" s="8"/>
      <c r="P36" s="8"/>
      <c r="Q36" s="8">
        <f>P36+O36+N36+M36+L36+K36</f>
        <v>0</v>
      </c>
      <c r="R36" s="8"/>
      <c r="S36" s="8"/>
      <c r="T36" s="8"/>
      <c r="U36" s="8">
        <f>R36+S36+T36</f>
        <v>0</v>
      </c>
      <c r="V36" s="8"/>
      <c r="W36" s="8"/>
      <c r="X36" s="8"/>
      <c r="Y36" s="15"/>
      <c r="Z36" s="8"/>
      <c r="AA36" s="8"/>
      <c r="AB36" s="8"/>
      <c r="AC36" s="8"/>
      <c r="AD36" s="8">
        <f>AC36+AB36+AA36+Z36+Y36+X36+W36+V36</f>
        <v>0</v>
      </c>
      <c r="AE36" s="8"/>
      <c r="AF36" s="8"/>
      <c r="AG36" s="8">
        <f>AF36+AE36+AD36+U36+J36+G36+Q36</f>
        <v>20</v>
      </c>
    </row>
    <row r="37" s="3" customFormat="1" spans="1:49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20"/>
      <c r="Z37" s="12"/>
      <c r="AA37" s="12"/>
      <c r="AB37" s="21"/>
      <c r="AC37" s="12"/>
      <c r="AD37" s="22"/>
      <c r="AE37" s="12"/>
      <c r="AF37" s="12"/>
      <c r="AG37" s="2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</row>
    <row r="38" s="3" customFormat="1" spans="1:49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20"/>
      <c r="Z38" s="12"/>
      <c r="AA38" s="12"/>
      <c r="AB38" s="21"/>
      <c r="AC38" s="12"/>
      <c r="AD38" s="22"/>
      <c r="AE38" s="12"/>
      <c r="AF38" s="12"/>
      <c r="AG38" s="2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</row>
    <row r="39" s="3" customFormat="1" spans="1:49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20"/>
      <c r="Z39" s="12"/>
      <c r="AA39" s="12"/>
      <c r="AB39" s="21"/>
      <c r="AC39" s="12"/>
      <c r="AD39" s="22"/>
      <c r="AE39" s="12"/>
      <c r="AF39" s="12"/>
      <c r="AG39" s="2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</row>
    <row r="40" s="3" customFormat="1" spans="1:49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20"/>
      <c r="Z40" s="12"/>
      <c r="AA40" s="12"/>
      <c r="AB40" s="21"/>
      <c r="AC40" s="12"/>
      <c r="AD40" s="22"/>
      <c r="AE40" s="12"/>
      <c r="AF40" s="12"/>
      <c r="AG40" s="2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</row>
    <row r="41" s="3" customFormat="1" spans="1:49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20"/>
      <c r="Z41" s="12"/>
      <c r="AA41" s="12"/>
      <c r="AB41" s="21"/>
      <c r="AC41" s="12"/>
      <c r="AD41" s="22"/>
      <c r="AE41" s="12"/>
      <c r="AF41" s="12"/>
      <c r="AG41" s="2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</row>
    <row r="42" spans="25:25">
      <c r="Y42" s="20"/>
    </row>
    <row r="43" spans="25:25">
      <c r="Y43" s="20"/>
    </row>
    <row r="44" spans="25:25">
      <c r="Y44" s="20"/>
    </row>
    <row r="45" spans="25:25">
      <c r="Y45" s="20"/>
    </row>
    <row r="46" spans="25:25">
      <c r="Y46" s="20"/>
    </row>
    <row r="47" spans="25:25">
      <c r="Y47" s="20"/>
    </row>
    <row r="48" spans="25:25">
      <c r="Y48" s="20"/>
    </row>
    <row r="49" spans="25:25">
      <c r="Y49" s="20"/>
    </row>
    <row r="50" spans="25:25">
      <c r="Y50" s="20"/>
    </row>
    <row r="51" spans="25:25">
      <c r="Y51" s="20"/>
    </row>
    <row r="52" spans="25:25">
      <c r="Y52" s="20"/>
    </row>
    <row r="53" spans="25:25">
      <c r="Y53" s="20"/>
    </row>
    <row r="54" spans="25:25">
      <c r="Y54" s="20"/>
    </row>
    <row r="55" spans="25:25">
      <c r="Y55" s="20"/>
    </row>
    <row r="56" spans="25:25">
      <c r="Y56" s="20"/>
    </row>
  </sheetData>
  <mergeCells count="10">
    <mergeCell ref="C1:J1"/>
    <mergeCell ref="K1:AD1"/>
    <mergeCell ref="C2:G2"/>
    <mergeCell ref="H2:J2"/>
    <mergeCell ref="K2:Q2"/>
    <mergeCell ref="R2:U2"/>
    <mergeCell ref="V2:AD2"/>
    <mergeCell ref="AE1:AE2"/>
    <mergeCell ref="AF1:AF2"/>
    <mergeCell ref="AG1:AG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2015-04-23T09:26:18Z</dcterms:created>
  <dcterms:modified xsi:type="dcterms:W3CDTF">2015-04-23T09:48:47Z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